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E. Summary of Growth Rates\"/>
    </mc:Choice>
  </mc:AlternateContent>
  <xr:revisionPtr revIDLastSave="0" documentId="8_{907E33C1-4A16-492E-AD89-4CEDB8241E07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BUF!$A$1:$K$34</definedName>
    <definedName name="_xlnm.Print_Area" localSheetId="9">'DC10'!$A$1:$K$34</definedName>
    <definedName name="_xlnm.Print_Area" localSheetId="16">'DC12'!$A$1:$K$34</definedName>
    <definedName name="_xlnm.Print_Area" localSheetId="23">'DC13'!$A$1:$K$34</definedName>
    <definedName name="_xlnm.Print_Area" localSheetId="27">'DC14'!$A$1:$K$34</definedName>
    <definedName name="_xlnm.Print_Area" localSheetId="33">'DC15'!$A$1:$K$34</definedName>
    <definedName name="_xlnm.Print_Area" localSheetId="38">'DC44'!$A$1:$K$34</definedName>
    <definedName name="_xlnm.Print_Area" localSheetId="2">'EC101'!$A$1:$K$34</definedName>
    <definedName name="_xlnm.Print_Area" localSheetId="3">'EC102'!$A$1:$K$34</definedName>
    <definedName name="_xlnm.Print_Area" localSheetId="4">'EC104'!$A$1:$K$34</definedName>
    <definedName name="_xlnm.Print_Area" localSheetId="5">'EC105'!$A$1:$K$34</definedName>
    <definedName name="_xlnm.Print_Area" localSheetId="6">'EC106'!$A$1:$K$34</definedName>
    <definedName name="_xlnm.Print_Area" localSheetId="7">'EC108'!$A$1:$K$34</definedName>
    <definedName name="_xlnm.Print_Area" localSheetId="8">'EC109'!$A$1:$K$34</definedName>
    <definedName name="_xlnm.Print_Area" localSheetId="10">'EC121'!$A$1:$K$34</definedName>
    <definedName name="_xlnm.Print_Area" localSheetId="11">'EC122'!$A$1:$K$34</definedName>
    <definedName name="_xlnm.Print_Area" localSheetId="12">'EC123'!$A$1:$K$34</definedName>
    <definedName name="_xlnm.Print_Area" localSheetId="13">'EC124'!$A$1:$K$34</definedName>
    <definedName name="_xlnm.Print_Area" localSheetId="14">'EC126'!$A$1:$K$34</definedName>
    <definedName name="_xlnm.Print_Area" localSheetId="15">'EC129'!$A$1:$K$34</definedName>
    <definedName name="_xlnm.Print_Area" localSheetId="17">'EC131'!$A$1:$K$34</definedName>
    <definedName name="_xlnm.Print_Area" localSheetId="18">'EC135'!$A$1:$K$34</definedName>
    <definedName name="_xlnm.Print_Area" localSheetId="19">'EC136'!$A$1:$K$34</definedName>
    <definedName name="_xlnm.Print_Area" localSheetId="20">'EC137'!$A$1:$K$34</definedName>
    <definedName name="_xlnm.Print_Area" localSheetId="21">'EC138'!$A$1:$K$34</definedName>
    <definedName name="_xlnm.Print_Area" localSheetId="22">'EC139'!$A$1:$K$34</definedName>
    <definedName name="_xlnm.Print_Area" localSheetId="24">'EC141'!$A$1:$K$34</definedName>
    <definedName name="_xlnm.Print_Area" localSheetId="25">'EC142'!$A$1:$K$34</definedName>
    <definedName name="_xlnm.Print_Area" localSheetId="26">'EC145'!$A$1:$K$34</definedName>
    <definedName name="_xlnm.Print_Area" localSheetId="28">'EC153'!$A$1:$K$34</definedName>
    <definedName name="_xlnm.Print_Area" localSheetId="29">'EC154'!$A$1:$K$34</definedName>
    <definedName name="_xlnm.Print_Area" localSheetId="30">'EC155'!$A$1:$K$34</definedName>
    <definedName name="_xlnm.Print_Area" localSheetId="31">'EC156'!$A$1:$K$34</definedName>
    <definedName name="_xlnm.Print_Area" localSheetId="32">'EC157'!$A$1:$K$34</definedName>
    <definedName name="_xlnm.Print_Area" localSheetId="34">'EC441'!$A$1:$K$34</definedName>
    <definedName name="_xlnm.Print_Area" localSheetId="35">'EC442'!$A$1:$K$34</definedName>
    <definedName name="_xlnm.Print_Area" localSheetId="36">'EC443'!$A$1:$K$34</definedName>
    <definedName name="_xlnm.Print_Area" localSheetId="37">'EC444'!$A$1:$K$34</definedName>
    <definedName name="_xlnm.Print_Area" localSheetId="1">NMA!$A$1:$K$34</definedName>
    <definedName name="_xlnm.Print_Area" localSheetId="39">Summary!$A$1:$K$34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40" l="1"/>
  <c r="I33" i="40"/>
  <c r="J32" i="40"/>
  <c r="I32" i="40"/>
  <c r="J31" i="40"/>
  <c r="I31" i="40"/>
  <c r="J30" i="40"/>
  <c r="I30" i="40"/>
  <c r="J29" i="40"/>
  <c r="I29" i="40"/>
  <c r="J28" i="40"/>
  <c r="I28" i="40"/>
  <c r="J26" i="40"/>
  <c r="I26" i="40"/>
  <c r="J25" i="40"/>
  <c r="I25" i="40"/>
  <c r="J24" i="40"/>
  <c r="I24" i="40"/>
  <c r="J23" i="40"/>
  <c r="I23" i="40"/>
  <c r="J22" i="40"/>
  <c r="I22" i="40"/>
  <c r="J19" i="40"/>
  <c r="I19" i="40"/>
  <c r="J18" i="40"/>
  <c r="I18" i="40"/>
  <c r="J17" i="40"/>
  <c r="I17" i="40"/>
  <c r="J16" i="40"/>
  <c r="I16" i="40"/>
  <c r="J15" i="40"/>
  <c r="I15" i="40"/>
  <c r="J14" i="40"/>
  <c r="I14" i="40"/>
  <c r="J13" i="40"/>
  <c r="I13" i="40"/>
  <c r="J11" i="40"/>
  <c r="I11" i="40"/>
  <c r="J10" i="40"/>
  <c r="I10" i="40"/>
  <c r="J9" i="40"/>
  <c r="I9" i="40"/>
  <c r="J8" i="40"/>
  <c r="I8" i="40"/>
  <c r="J33" i="39"/>
  <c r="I33" i="39"/>
  <c r="J32" i="39"/>
  <c r="I32" i="39"/>
  <c r="J31" i="39"/>
  <c r="I31" i="39"/>
  <c r="J30" i="39"/>
  <c r="I30" i="39"/>
  <c r="J29" i="39"/>
  <c r="I29" i="39"/>
  <c r="J28" i="39"/>
  <c r="I28" i="39"/>
  <c r="J26" i="39"/>
  <c r="I26" i="39"/>
  <c r="J25" i="39"/>
  <c r="I25" i="39"/>
  <c r="J24" i="39"/>
  <c r="I24" i="39"/>
  <c r="J23" i="39"/>
  <c r="I23" i="39"/>
  <c r="J22" i="39"/>
  <c r="I22" i="39"/>
  <c r="J19" i="39"/>
  <c r="I19" i="39"/>
  <c r="J18" i="39"/>
  <c r="I18" i="39"/>
  <c r="J17" i="39"/>
  <c r="I17" i="39"/>
  <c r="J16" i="39"/>
  <c r="I16" i="39"/>
  <c r="J15" i="39"/>
  <c r="I15" i="39"/>
  <c r="J14" i="39"/>
  <c r="I14" i="39"/>
  <c r="J13" i="39"/>
  <c r="I13" i="39"/>
  <c r="J11" i="39"/>
  <c r="I11" i="39"/>
  <c r="J10" i="39"/>
  <c r="I10" i="39"/>
  <c r="J9" i="39"/>
  <c r="I9" i="39"/>
  <c r="J8" i="39"/>
  <c r="I8" i="39"/>
  <c r="J33" i="38"/>
  <c r="I33" i="38"/>
  <c r="J32" i="38"/>
  <c r="I32" i="38"/>
  <c r="J31" i="38"/>
  <c r="I31" i="38"/>
  <c r="J30" i="38"/>
  <c r="I30" i="38"/>
  <c r="J29" i="38"/>
  <c r="I29" i="38"/>
  <c r="J28" i="38"/>
  <c r="I28" i="38"/>
  <c r="J26" i="38"/>
  <c r="I26" i="38"/>
  <c r="J25" i="38"/>
  <c r="I25" i="38"/>
  <c r="J24" i="38"/>
  <c r="I24" i="38"/>
  <c r="J23" i="38"/>
  <c r="I23" i="38"/>
  <c r="J22" i="38"/>
  <c r="I22" i="38"/>
  <c r="J19" i="38"/>
  <c r="I19" i="38"/>
  <c r="J18" i="38"/>
  <c r="I18" i="38"/>
  <c r="J17" i="38"/>
  <c r="I17" i="38"/>
  <c r="J16" i="38"/>
  <c r="I16" i="38"/>
  <c r="J15" i="38"/>
  <c r="I15" i="38"/>
  <c r="J14" i="38"/>
  <c r="I14" i="38"/>
  <c r="J13" i="38"/>
  <c r="I13" i="38"/>
  <c r="J11" i="38"/>
  <c r="I11" i="38"/>
  <c r="J10" i="38"/>
  <c r="I10" i="38"/>
  <c r="J9" i="38"/>
  <c r="I9" i="38"/>
  <c r="J8" i="38"/>
  <c r="I8" i="38"/>
  <c r="J33" i="37"/>
  <c r="I33" i="37"/>
  <c r="J32" i="37"/>
  <c r="I32" i="37"/>
  <c r="J31" i="37"/>
  <c r="I31" i="37"/>
  <c r="J30" i="37"/>
  <c r="I30" i="37"/>
  <c r="J29" i="37"/>
  <c r="I29" i="37"/>
  <c r="J28" i="37"/>
  <c r="I28" i="37"/>
  <c r="J26" i="37"/>
  <c r="I26" i="37"/>
  <c r="J25" i="37"/>
  <c r="I25" i="37"/>
  <c r="J24" i="37"/>
  <c r="I24" i="37"/>
  <c r="J23" i="37"/>
  <c r="I23" i="37"/>
  <c r="J22" i="37"/>
  <c r="I22" i="37"/>
  <c r="J19" i="37"/>
  <c r="I19" i="37"/>
  <c r="J18" i="37"/>
  <c r="I18" i="37"/>
  <c r="J17" i="37"/>
  <c r="I17" i="37"/>
  <c r="J16" i="37"/>
  <c r="I16" i="37"/>
  <c r="J15" i="37"/>
  <c r="I15" i="37"/>
  <c r="J14" i="37"/>
  <c r="I14" i="37"/>
  <c r="J13" i="37"/>
  <c r="I13" i="37"/>
  <c r="J11" i="37"/>
  <c r="I11" i="37"/>
  <c r="J10" i="37"/>
  <c r="I10" i="37"/>
  <c r="J9" i="37"/>
  <c r="I9" i="37"/>
  <c r="J8" i="37"/>
  <c r="I8" i="37"/>
  <c r="J33" i="36"/>
  <c r="I33" i="36"/>
  <c r="J32" i="36"/>
  <c r="I32" i="36"/>
  <c r="J31" i="36"/>
  <c r="I31" i="36"/>
  <c r="J30" i="36"/>
  <c r="I30" i="36"/>
  <c r="J29" i="36"/>
  <c r="I29" i="36"/>
  <c r="J28" i="36"/>
  <c r="I28" i="36"/>
  <c r="J26" i="36"/>
  <c r="I26" i="36"/>
  <c r="J25" i="36"/>
  <c r="I25" i="36"/>
  <c r="J24" i="36"/>
  <c r="I24" i="36"/>
  <c r="J23" i="36"/>
  <c r="I23" i="36"/>
  <c r="J22" i="36"/>
  <c r="I22" i="36"/>
  <c r="J19" i="36"/>
  <c r="I19" i="36"/>
  <c r="J18" i="36"/>
  <c r="I18" i="36"/>
  <c r="J17" i="36"/>
  <c r="I17" i="36"/>
  <c r="J16" i="36"/>
  <c r="I16" i="36"/>
  <c r="J15" i="36"/>
  <c r="I15" i="36"/>
  <c r="J14" i="36"/>
  <c r="I14" i="36"/>
  <c r="J13" i="36"/>
  <c r="I13" i="36"/>
  <c r="J11" i="36"/>
  <c r="I11" i="36"/>
  <c r="J10" i="36"/>
  <c r="I10" i="36"/>
  <c r="J9" i="36"/>
  <c r="I9" i="36"/>
  <c r="J8" i="36"/>
  <c r="I8" i="36"/>
  <c r="J33" i="35"/>
  <c r="I33" i="35"/>
  <c r="J32" i="35"/>
  <c r="I32" i="35"/>
  <c r="J31" i="35"/>
  <c r="I31" i="35"/>
  <c r="J30" i="35"/>
  <c r="I30" i="35"/>
  <c r="J29" i="35"/>
  <c r="I29" i="35"/>
  <c r="J28" i="35"/>
  <c r="I28" i="35"/>
  <c r="J26" i="35"/>
  <c r="I26" i="35"/>
  <c r="J25" i="35"/>
  <c r="I25" i="35"/>
  <c r="J24" i="35"/>
  <c r="I24" i="35"/>
  <c r="J23" i="35"/>
  <c r="I23" i="35"/>
  <c r="J22" i="35"/>
  <c r="I22" i="35"/>
  <c r="J19" i="35"/>
  <c r="I19" i="35"/>
  <c r="J18" i="35"/>
  <c r="I18" i="35"/>
  <c r="J17" i="35"/>
  <c r="I17" i="35"/>
  <c r="J16" i="35"/>
  <c r="I16" i="35"/>
  <c r="J15" i="35"/>
  <c r="I15" i="35"/>
  <c r="J14" i="35"/>
  <c r="I14" i="35"/>
  <c r="J13" i="35"/>
  <c r="I13" i="35"/>
  <c r="J11" i="35"/>
  <c r="I11" i="35"/>
  <c r="J10" i="35"/>
  <c r="I10" i="35"/>
  <c r="J9" i="35"/>
  <c r="I9" i="35"/>
  <c r="J8" i="35"/>
  <c r="I8" i="35"/>
  <c r="J33" i="34"/>
  <c r="I33" i="34"/>
  <c r="J32" i="34"/>
  <c r="I32" i="34"/>
  <c r="J31" i="34"/>
  <c r="I31" i="34"/>
  <c r="J30" i="34"/>
  <c r="I30" i="34"/>
  <c r="J29" i="34"/>
  <c r="I29" i="34"/>
  <c r="J28" i="34"/>
  <c r="I28" i="34"/>
  <c r="J26" i="34"/>
  <c r="I26" i="34"/>
  <c r="J25" i="34"/>
  <c r="I25" i="34"/>
  <c r="J24" i="34"/>
  <c r="I24" i="34"/>
  <c r="J23" i="34"/>
  <c r="I23" i="34"/>
  <c r="J22" i="34"/>
  <c r="I22" i="34"/>
  <c r="J19" i="34"/>
  <c r="I19" i="34"/>
  <c r="J18" i="34"/>
  <c r="I18" i="34"/>
  <c r="J17" i="34"/>
  <c r="I17" i="34"/>
  <c r="J16" i="34"/>
  <c r="I16" i="34"/>
  <c r="J15" i="34"/>
  <c r="I15" i="34"/>
  <c r="J14" i="34"/>
  <c r="I14" i="34"/>
  <c r="J13" i="34"/>
  <c r="I13" i="34"/>
  <c r="J11" i="34"/>
  <c r="I11" i="34"/>
  <c r="J10" i="34"/>
  <c r="I10" i="34"/>
  <c r="J9" i="34"/>
  <c r="I9" i="34"/>
  <c r="J8" i="34"/>
  <c r="I8" i="34"/>
  <c r="J33" i="33"/>
  <c r="I33" i="33"/>
  <c r="J32" i="33"/>
  <c r="I32" i="33"/>
  <c r="J31" i="33"/>
  <c r="I31" i="33"/>
  <c r="J30" i="33"/>
  <c r="I30" i="33"/>
  <c r="J29" i="33"/>
  <c r="I29" i="33"/>
  <c r="J28" i="33"/>
  <c r="I28" i="33"/>
  <c r="J26" i="33"/>
  <c r="I26" i="33"/>
  <c r="J25" i="33"/>
  <c r="I25" i="33"/>
  <c r="J24" i="33"/>
  <c r="I24" i="33"/>
  <c r="J23" i="33"/>
  <c r="I23" i="33"/>
  <c r="J22" i="33"/>
  <c r="I22" i="33"/>
  <c r="J19" i="33"/>
  <c r="I19" i="33"/>
  <c r="J18" i="33"/>
  <c r="I18" i="33"/>
  <c r="J17" i="33"/>
  <c r="I17" i="33"/>
  <c r="J16" i="33"/>
  <c r="I16" i="33"/>
  <c r="J15" i="33"/>
  <c r="I15" i="33"/>
  <c r="J14" i="33"/>
  <c r="I14" i="33"/>
  <c r="J13" i="33"/>
  <c r="I13" i="33"/>
  <c r="J11" i="33"/>
  <c r="I11" i="33"/>
  <c r="J10" i="33"/>
  <c r="I10" i="33"/>
  <c r="J9" i="33"/>
  <c r="I9" i="33"/>
  <c r="J8" i="33"/>
  <c r="I8" i="33"/>
  <c r="J33" i="32"/>
  <c r="I33" i="32"/>
  <c r="J32" i="32"/>
  <c r="I32" i="32"/>
  <c r="J31" i="32"/>
  <c r="I31" i="32"/>
  <c r="J30" i="32"/>
  <c r="I30" i="32"/>
  <c r="J29" i="32"/>
  <c r="I29" i="32"/>
  <c r="J28" i="32"/>
  <c r="I28" i="32"/>
  <c r="J26" i="32"/>
  <c r="I26" i="32"/>
  <c r="J25" i="32"/>
  <c r="I25" i="32"/>
  <c r="J24" i="32"/>
  <c r="I24" i="32"/>
  <c r="J23" i="32"/>
  <c r="I23" i="32"/>
  <c r="J22" i="32"/>
  <c r="I22" i="32"/>
  <c r="J19" i="32"/>
  <c r="I19" i="32"/>
  <c r="J18" i="32"/>
  <c r="I18" i="32"/>
  <c r="J17" i="32"/>
  <c r="I17" i="32"/>
  <c r="J16" i="32"/>
  <c r="I16" i="32"/>
  <c r="J15" i="32"/>
  <c r="I15" i="32"/>
  <c r="J14" i="32"/>
  <c r="I14" i="32"/>
  <c r="J13" i="32"/>
  <c r="I13" i="32"/>
  <c r="J11" i="32"/>
  <c r="I11" i="32"/>
  <c r="J10" i="32"/>
  <c r="I10" i="32"/>
  <c r="J9" i="32"/>
  <c r="I9" i="32"/>
  <c r="J8" i="32"/>
  <c r="I8" i="32"/>
  <c r="J33" i="31"/>
  <c r="I33" i="31"/>
  <c r="J32" i="31"/>
  <c r="I32" i="31"/>
  <c r="J31" i="31"/>
  <c r="I31" i="31"/>
  <c r="J30" i="31"/>
  <c r="I30" i="31"/>
  <c r="J29" i="31"/>
  <c r="I29" i="31"/>
  <c r="J28" i="31"/>
  <c r="I28" i="31"/>
  <c r="J26" i="31"/>
  <c r="I26" i="31"/>
  <c r="J25" i="31"/>
  <c r="I25" i="31"/>
  <c r="J24" i="31"/>
  <c r="I24" i="31"/>
  <c r="J23" i="31"/>
  <c r="I23" i="31"/>
  <c r="J22" i="31"/>
  <c r="I22" i="31"/>
  <c r="J19" i="31"/>
  <c r="I19" i="31"/>
  <c r="J18" i="31"/>
  <c r="I18" i="31"/>
  <c r="J17" i="31"/>
  <c r="I17" i="31"/>
  <c r="J16" i="31"/>
  <c r="I16" i="31"/>
  <c r="J15" i="31"/>
  <c r="I15" i="31"/>
  <c r="J14" i="31"/>
  <c r="I14" i="31"/>
  <c r="J13" i="31"/>
  <c r="I13" i="31"/>
  <c r="J11" i="31"/>
  <c r="I11" i="31"/>
  <c r="J10" i="31"/>
  <c r="I10" i="31"/>
  <c r="J9" i="31"/>
  <c r="I9" i="31"/>
  <c r="J8" i="31"/>
  <c r="I8" i="31"/>
  <c r="J33" i="30"/>
  <c r="I33" i="30"/>
  <c r="J32" i="30"/>
  <c r="I32" i="30"/>
  <c r="J31" i="30"/>
  <c r="I31" i="30"/>
  <c r="J30" i="30"/>
  <c r="I30" i="30"/>
  <c r="J29" i="30"/>
  <c r="I29" i="30"/>
  <c r="J28" i="30"/>
  <c r="I28" i="30"/>
  <c r="J26" i="30"/>
  <c r="I26" i="30"/>
  <c r="J25" i="30"/>
  <c r="I25" i="30"/>
  <c r="J24" i="30"/>
  <c r="I24" i="30"/>
  <c r="J23" i="30"/>
  <c r="I23" i="30"/>
  <c r="J22" i="30"/>
  <c r="I22" i="30"/>
  <c r="J19" i="30"/>
  <c r="I19" i="30"/>
  <c r="J18" i="30"/>
  <c r="I18" i="30"/>
  <c r="J17" i="30"/>
  <c r="I17" i="30"/>
  <c r="J16" i="30"/>
  <c r="I16" i="30"/>
  <c r="J15" i="30"/>
  <c r="I15" i="30"/>
  <c r="J14" i="30"/>
  <c r="I14" i="30"/>
  <c r="J13" i="30"/>
  <c r="I13" i="30"/>
  <c r="J11" i="30"/>
  <c r="I11" i="30"/>
  <c r="J10" i="30"/>
  <c r="I10" i="30"/>
  <c r="J9" i="30"/>
  <c r="I9" i="30"/>
  <c r="J8" i="30"/>
  <c r="I8" i="30"/>
  <c r="J33" i="29"/>
  <c r="I33" i="29"/>
  <c r="J32" i="29"/>
  <c r="I32" i="29"/>
  <c r="J31" i="29"/>
  <c r="I31" i="29"/>
  <c r="J30" i="29"/>
  <c r="I30" i="29"/>
  <c r="J29" i="29"/>
  <c r="I29" i="29"/>
  <c r="J28" i="29"/>
  <c r="I28" i="29"/>
  <c r="J26" i="29"/>
  <c r="I26" i="29"/>
  <c r="J25" i="29"/>
  <c r="I25" i="29"/>
  <c r="J24" i="29"/>
  <c r="I24" i="29"/>
  <c r="J23" i="29"/>
  <c r="I23" i="29"/>
  <c r="J22" i="29"/>
  <c r="I22" i="29"/>
  <c r="J19" i="29"/>
  <c r="I19" i="29"/>
  <c r="J18" i="29"/>
  <c r="I18" i="29"/>
  <c r="J17" i="29"/>
  <c r="I17" i="29"/>
  <c r="J16" i="29"/>
  <c r="I16" i="29"/>
  <c r="J15" i="29"/>
  <c r="I15" i="29"/>
  <c r="J14" i="29"/>
  <c r="I14" i="29"/>
  <c r="J13" i="29"/>
  <c r="I13" i="29"/>
  <c r="J11" i="29"/>
  <c r="I11" i="29"/>
  <c r="J10" i="29"/>
  <c r="I10" i="29"/>
  <c r="J9" i="29"/>
  <c r="I9" i="29"/>
  <c r="J8" i="29"/>
  <c r="I8" i="29"/>
  <c r="J33" i="28"/>
  <c r="I33" i="28"/>
  <c r="J32" i="28"/>
  <c r="I32" i="28"/>
  <c r="J31" i="28"/>
  <c r="I31" i="28"/>
  <c r="J30" i="28"/>
  <c r="I30" i="28"/>
  <c r="J29" i="28"/>
  <c r="I29" i="28"/>
  <c r="J28" i="28"/>
  <c r="I28" i="28"/>
  <c r="J26" i="28"/>
  <c r="I26" i="28"/>
  <c r="J25" i="28"/>
  <c r="I25" i="28"/>
  <c r="J24" i="28"/>
  <c r="I24" i="28"/>
  <c r="J23" i="28"/>
  <c r="I23" i="28"/>
  <c r="J22" i="28"/>
  <c r="I22" i="28"/>
  <c r="J19" i="28"/>
  <c r="I19" i="28"/>
  <c r="J18" i="28"/>
  <c r="I18" i="28"/>
  <c r="J17" i="28"/>
  <c r="I17" i="28"/>
  <c r="J16" i="28"/>
  <c r="I16" i="28"/>
  <c r="J15" i="28"/>
  <c r="I15" i="28"/>
  <c r="J14" i="28"/>
  <c r="I14" i="28"/>
  <c r="J13" i="28"/>
  <c r="I13" i="28"/>
  <c r="J11" i="28"/>
  <c r="I11" i="28"/>
  <c r="J10" i="28"/>
  <c r="I10" i="28"/>
  <c r="J9" i="28"/>
  <c r="I9" i="28"/>
  <c r="J8" i="28"/>
  <c r="I8" i="28"/>
  <c r="J33" i="27"/>
  <c r="I33" i="27"/>
  <c r="J32" i="27"/>
  <c r="I32" i="27"/>
  <c r="J31" i="27"/>
  <c r="I31" i="27"/>
  <c r="J30" i="27"/>
  <c r="I30" i="27"/>
  <c r="J29" i="27"/>
  <c r="I29" i="27"/>
  <c r="J28" i="27"/>
  <c r="I28" i="27"/>
  <c r="J26" i="27"/>
  <c r="I26" i="27"/>
  <c r="J25" i="27"/>
  <c r="I25" i="27"/>
  <c r="J24" i="27"/>
  <c r="I24" i="27"/>
  <c r="J23" i="27"/>
  <c r="I23" i="27"/>
  <c r="J22" i="27"/>
  <c r="I22" i="27"/>
  <c r="J19" i="27"/>
  <c r="I19" i="27"/>
  <c r="J18" i="27"/>
  <c r="I18" i="27"/>
  <c r="J17" i="27"/>
  <c r="I17" i="27"/>
  <c r="J16" i="27"/>
  <c r="I16" i="27"/>
  <c r="J15" i="27"/>
  <c r="I15" i="27"/>
  <c r="J14" i="27"/>
  <c r="I14" i="27"/>
  <c r="J13" i="27"/>
  <c r="I13" i="27"/>
  <c r="J11" i="27"/>
  <c r="I11" i="27"/>
  <c r="J10" i="27"/>
  <c r="I10" i="27"/>
  <c r="J9" i="27"/>
  <c r="I9" i="27"/>
  <c r="J8" i="27"/>
  <c r="I8" i="27"/>
  <c r="J33" i="26"/>
  <c r="I33" i="26"/>
  <c r="J32" i="26"/>
  <c r="I32" i="26"/>
  <c r="J31" i="26"/>
  <c r="I31" i="26"/>
  <c r="J30" i="26"/>
  <c r="I30" i="26"/>
  <c r="J29" i="26"/>
  <c r="I29" i="26"/>
  <c r="J28" i="26"/>
  <c r="I28" i="26"/>
  <c r="J26" i="26"/>
  <c r="I26" i="26"/>
  <c r="J25" i="26"/>
  <c r="I25" i="26"/>
  <c r="J24" i="26"/>
  <c r="I24" i="26"/>
  <c r="J23" i="26"/>
  <c r="I23" i="26"/>
  <c r="J22" i="26"/>
  <c r="I22" i="26"/>
  <c r="J19" i="26"/>
  <c r="I19" i="26"/>
  <c r="J18" i="26"/>
  <c r="I18" i="26"/>
  <c r="J17" i="26"/>
  <c r="I17" i="26"/>
  <c r="J16" i="26"/>
  <c r="I16" i="26"/>
  <c r="J15" i="26"/>
  <c r="I15" i="26"/>
  <c r="J14" i="26"/>
  <c r="I14" i="26"/>
  <c r="J13" i="26"/>
  <c r="I13" i="26"/>
  <c r="J11" i="26"/>
  <c r="I11" i="26"/>
  <c r="J10" i="26"/>
  <c r="I10" i="26"/>
  <c r="J9" i="26"/>
  <c r="I9" i="26"/>
  <c r="J8" i="26"/>
  <c r="I8" i="26"/>
  <c r="J33" i="25"/>
  <c r="I33" i="25"/>
  <c r="J32" i="25"/>
  <c r="I32" i="25"/>
  <c r="J31" i="25"/>
  <c r="I31" i="25"/>
  <c r="J30" i="25"/>
  <c r="I30" i="25"/>
  <c r="J29" i="25"/>
  <c r="I29" i="25"/>
  <c r="J28" i="25"/>
  <c r="I28" i="25"/>
  <c r="J26" i="25"/>
  <c r="I26" i="25"/>
  <c r="J25" i="25"/>
  <c r="I25" i="25"/>
  <c r="J24" i="25"/>
  <c r="I24" i="25"/>
  <c r="J23" i="25"/>
  <c r="I23" i="25"/>
  <c r="J22" i="25"/>
  <c r="I22" i="25"/>
  <c r="J19" i="25"/>
  <c r="I19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1" i="25"/>
  <c r="I11" i="25"/>
  <c r="J10" i="25"/>
  <c r="I10" i="25"/>
  <c r="J9" i="25"/>
  <c r="I9" i="25"/>
  <c r="J8" i="25"/>
  <c r="I8" i="25"/>
  <c r="J33" i="24"/>
  <c r="I33" i="24"/>
  <c r="J32" i="24"/>
  <c r="I32" i="24"/>
  <c r="J31" i="24"/>
  <c r="I31" i="24"/>
  <c r="J30" i="24"/>
  <c r="I30" i="24"/>
  <c r="J29" i="24"/>
  <c r="I29" i="24"/>
  <c r="J28" i="24"/>
  <c r="I28" i="24"/>
  <c r="J26" i="24"/>
  <c r="I26" i="24"/>
  <c r="J25" i="24"/>
  <c r="I25" i="24"/>
  <c r="J24" i="24"/>
  <c r="I24" i="24"/>
  <c r="J23" i="24"/>
  <c r="I23" i="24"/>
  <c r="J22" i="24"/>
  <c r="I22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1" i="24"/>
  <c r="I11" i="24"/>
  <c r="J10" i="24"/>
  <c r="I10" i="24"/>
  <c r="J9" i="24"/>
  <c r="I9" i="24"/>
  <c r="J8" i="24"/>
  <c r="I8" i="24"/>
  <c r="J33" i="23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<sst xmlns="http://schemas.openxmlformats.org/spreadsheetml/2006/main" count="3160" uniqueCount="82">
  <si>
    <t/>
  </si>
  <si>
    <t/>
  </si>
  <si>
    <t>Eastern Cape: Buffalo City (BUF)</t>
  </si>
  <si>
    <t>STATEMENT OF CAPITAL AND OPERATING EXPENDITURE</t>
  </si>
  <si>
    <t>Growth in municipal budgets compared to S71 Preliminary Outcome for 2023/24</t>
  </si>
  <si>
    <t>2023/24</t>
  </si>
  <si>
    <t>2024/25</t>
  </si>
  <si>
    <t>2025/26</t>
  </si>
  <si>
    <t>2026/27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</si>
  <si>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</si>
  <si>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</si>
  <si>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</si>
  <si>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</si>
  <si>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</si>
  <si>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</si>
  <si>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2023/24- 2024/25</t>
  </si>
  <si>
    <t>2023/24- 2026/27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</si>
  <si>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</si>
  <si>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</si>
  <si>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</si>
  <si>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</si>
  <si>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</si>
  <si>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</si>
  <si>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</si>
  <si>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</si>
  <si>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</si>
  <si>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</si>
  <si>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</si>
  <si>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</si>
  <si>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</si>
  <si>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</si>
  <si>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</si>
  <si>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</si>
  <si>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</si>
  <si>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</si>
  <si>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</si>
  <si>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</si>
  <si>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</si>
  <si>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</si>
  <si>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</si>
  <si>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</si>
  <si>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</si>
  <si>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</si>
  <si>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Eastern Cape: Nelson Mandela Bay (NMA)</t>
  </si>
  <si>
    <t>Eastern Cape: Dr Beyers Naude (EC101)</t>
  </si>
  <si>
    <t>Eastern Cape: Blue Crane Route (EC102)</t>
  </si>
  <si>
    <t>Eastern Cape: Makana (EC104)</t>
  </si>
  <si>
    <t>Eastern Cape: Ndlambe (EC105)</t>
  </si>
  <si>
    <t>Eastern Cape: Sundays River Valley (EC106)</t>
  </si>
  <si>
    <t>Eastern Cape: Kouga (EC108)</t>
  </si>
  <si>
    <t>Eastern Cape: Kou-Kamma (EC109)</t>
  </si>
  <si>
    <t>Eastern Cape: Sarah Baartman (DC10)</t>
  </si>
  <si>
    <t>Eastern Cape: Mbhashe (EC121)</t>
  </si>
  <si>
    <t>Eastern Cape: Mnquma (EC122)</t>
  </si>
  <si>
    <t>Eastern Cape: Great Kei (EC123)</t>
  </si>
  <si>
    <t>Eastern Cape: Amahlathi (EC124)</t>
  </si>
  <si>
    <t>Eastern Cape: Ngqushwa (EC126)</t>
  </si>
  <si>
    <t>Eastern Cape: Raymond Mhlaba (EC129)</t>
  </si>
  <si>
    <t>Eastern Cape: Amathole (DC12)</t>
  </si>
  <si>
    <t>Eastern Cape: Inxuba Yethemba (EC131)</t>
  </si>
  <si>
    <t>Eastern Cape: Intsika Yethu (EC135)</t>
  </si>
  <si>
    <t>Eastern Cape: Emalahleni (EC) (EC136)</t>
  </si>
  <si>
    <t>Eastern Cape: Dr. A.B. Xuma (EC137)</t>
  </si>
  <si>
    <t>Eastern Cape: Sakhisizwe (EC138)</t>
  </si>
  <si>
    <t>Eastern Cape: Enoch Mgijima (EC139)</t>
  </si>
  <si>
    <t>Eastern Cape: Chris Hani (DC13)</t>
  </si>
  <si>
    <t>Eastern Cape: Elundini (EC141)</t>
  </si>
  <si>
    <t>Eastern Cape: Senqu (EC142)</t>
  </si>
  <si>
    <t>Eastern Cape: Walter Sisulu (EC145)</t>
  </si>
  <si>
    <t>Eastern Cape: Joe Gqabi (DC14)</t>
  </si>
  <si>
    <t>Eastern Cape: Ngquza Hills (EC153)</t>
  </si>
  <si>
    <t>Eastern Cape: Port St Johns (EC154)</t>
  </si>
  <si>
    <t>Eastern Cape: Nyandeni (EC155)</t>
  </si>
  <si>
    <t>Eastern Cape: Mhlontlo (EC156)</t>
  </si>
  <si>
    <t>Eastern Cape: King Sabata Dalindyebo (EC157)</t>
  </si>
  <si>
    <t>Eastern Cape: O R Tambo (DC15)</t>
  </si>
  <si>
    <t>Eastern Cape: Matatiele (EC441)</t>
  </si>
  <si>
    <t>Eastern Cape: Umzimvubu (EC442)</t>
  </si>
  <si>
    <t>Eastern Cape: Winnie Madikizela-Mandela (EC443)</t>
  </si>
  <si>
    <t>Eastern Cape: Ntabankulu (EC444)</t>
  </si>
  <si>
    <t>Eastern Cape: Alfred Nzo (DC44)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</si>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</sst>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2208577405</v>
      </c>
      <c r="D8" s="41">
        <v>2208577405</v>
      </c>
      <c r="E8" s="41">
        <v>2087012668</v>
      </c>
      <c r="F8" s="41">
        <v>2269496542</v>
      </c>
      <c r="G8" s="42">
        <v>2373893384</v>
      </c>
      <c r="H8" s="43">
        <v>2483092481</v>
      </c>
      <c r="I8" s="22">
        <f>IF(($E8       =0),0,((($F8       /$E8       )-1)*100))</f>
        <v>8.7437837248432118</v>
      </c>
      <c r="J8" s="23">
        <f>IF(($E8       =0),0,(((($H8       /$E8       )^(1/3))-1)*100))</f>
        <v>5.9634126105589491</v>
      </c>
    </row>
    <row r="9" spans="1:11" x14ac:dyDescent="0.2">
      <c r="A9" s="3" t="s">
        <v>17</v>
      </c>
      <c r="B9" s="21" t="s">
        <v>20</v>
      </c>
      <c r="C9" s="41">
        <v>4446988027</v>
      </c>
      <c r="D9" s="41">
        <v>4387832072</v>
      </c>
      <c r="E9" s="41">
        <v>4183833679</v>
      </c>
      <c r="F9" s="41">
        <v>4886537464</v>
      </c>
      <c r="G9" s="42">
        <v>5443777935</v>
      </c>
      <c r="H9" s="43">
        <v>6077227753</v>
      </c>
      <c r="I9" s="22">
        <f>IF(($E9       =0),0,((($F9       /$E9       )-1)*100))</f>
        <v>16.79569119889004</v>
      </c>
      <c r="J9" s="23">
        <f>IF(($E9       =0),0,(((($H9       /$E9       )^(1/3))-1)*100))</f>
        <v>13.25143152278423</v>
      </c>
    </row>
    <row r="10" spans="1:11" x14ac:dyDescent="0.2">
      <c r="A10" s="3" t="s">
        <v>17</v>
      </c>
      <c r="B10" s="21" t="s">
        <v>21</v>
      </c>
      <c r="C10" s="41">
        <v>2759991508</v>
      </c>
      <c r="D10" s="41">
        <v>2790120370</v>
      </c>
      <c r="E10" s="41">
        <v>2749733747</v>
      </c>
      <c r="F10" s="41">
        <v>2978777285</v>
      </c>
      <c r="G10" s="42">
        <v>3159970733</v>
      </c>
      <c r="H10" s="43">
        <v>3260857684</v>
      </c>
      <c r="I10" s="22">
        <f t="shared" ref="I10:I33" si="0">IF(($E10      =0),0,((($F10      /$E10      )-1)*100))</f>
        <v>8.3296623991282672</v>
      </c>
      <c r="J10" s="23">
        <f t="shared" ref="J10:J33" si="1">IF(($E10      =0),0,(((($H10      /$E10      )^(1/3))-1)*100))</f>
        <v>5.847450158209111</v>
      </c>
    </row>
    <row r="11" spans="1:11" x14ac:dyDescent="0.2">
      <c r="A11" s="9" t="s">
        <v>17</v>
      </c>
      <c r="B11" s="24" t="s">
        <v>22</v>
      </c>
      <c r="C11" s="44">
        <v>9415556940</v>
      </c>
      <c r="D11" s="44">
        <v>9386529847</v>
      </c>
      <c r="E11" s="44">
        <v>9020580094</v>
      </c>
      <c r="F11" s="44">
        <v>10134811291</v>
      </c>
      <c r="G11" s="45">
        <v>10977642052</v>
      </c>
      <c r="H11" s="46">
        <v>11821177918</v>
      </c>
      <c r="I11" s="25">
        <f t="shared" si="0"/>
        <v>12.352101365865886</v>
      </c>
      <c r="J11" s="26">
        <f t="shared" si="1"/>
        <v>9.4314353428690101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2884447506</v>
      </c>
      <c r="D13" s="41">
        <v>2692161884</v>
      </c>
      <c r="E13" s="41">
        <v>2677192047</v>
      </c>
      <c r="F13" s="41">
        <v>2937653875</v>
      </c>
      <c r="G13" s="42">
        <v>3183687550</v>
      </c>
      <c r="H13" s="43">
        <v>3332761184</v>
      </c>
      <c r="I13" s="22">
        <f t="shared" si="0"/>
        <v>9.7289183378483237</v>
      </c>
      <c r="J13" s="23">
        <f t="shared" si="1"/>
        <v>7.5742242072033505</v>
      </c>
    </row>
    <row r="14" spans="1:11" x14ac:dyDescent="0.2">
      <c r="A14" s="3" t="s">
        <v>17</v>
      </c>
      <c r="B14" s="21" t="s">
        <v>25</v>
      </c>
      <c r="C14" s="41">
        <v>1328916502</v>
      </c>
      <c r="D14" s="41">
        <v>1483890896</v>
      </c>
      <c r="E14" s="41">
        <v>1481858411</v>
      </c>
      <c r="F14" s="41">
        <v>1681728272</v>
      </c>
      <c r="G14" s="42">
        <v>1596133491</v>
      </c>
      <c r="H14" s="43">
        <v>1658825655</v>
      </c>
      <c r="I14" s="22">
        <f t="shared" si="0"/>
        <v>13.487783955359278</v>
      </c>
      <c r="J14" s="23">
        <f t="shared" si="1"/>
        <v>3.8320299349246634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2512494096</v>
      </c>
      <c r="D16" s="41">
        <v>2512494096</v>
      </c>
      <c r="E16" s="41">
        <v>2278487673</v>
      </c>
      <c r="F16" s="41">
        <v>2832585844</v>
      </c>
      <c r="G16" s="42">
        <v>3278434856</v>
      </c>
      <c r="H16" s="43">
        <v>3794460502</v>
      </c>
      <c r="I16" s="22">
        <f t="shared" si="0"/>
        <v>24.318681973400345</v>
      </c>
      <c r="J16" s="23">
        <f t="shared" si="1"/>
        <v>18.531683045187329</v>
      </c>
    </row>
    <row r="17" spans="1:10" x14ac:dyDescent="0.2">
      <c r="A17" s="3" t="s">
        <v>17</v>
      </c>
      <c r="B17" s="21" t="s">
        <v>27</v>
      </c>
      <c r="C17" s="41">
        <v>2679483726</v>
      </c>
      <c r="D17" s="41">
        <v>2697746558</v>
      </c>
      <c r="E17" s="41">
        <v>3682031102</v>
      </c>
      <c r="F17" s="41">
        <v>2677647390</v>
      </c>
      <c r="G17" s="42">
        <v>2900131056</v>
      </c>
      <c r="H17" s="43">
        <v>2984970994</v>
      </c>
      <c r="I17" s="29">
        <f t="shared" si="0"/>
        <v>-27.27798011957152</v>
      </c>
      <c r="J17" s="30">
        <f t="shared" si="1"/>
        <v>-6.7567174220772852</v>
      </c>
    </row>
    <row r="18" spans="1:10" x14ac:dyDescent="0.2">
      <c r="A18" s="3" t="s">
        <v>17</v>
      </c>
      <c r="B18" s="24" t="s">
        <v>28</v>
      </c>
      <c r="C18" s="44">
        <v>9405341830</v>
      </c>
      <c r="D18" s="44">
        <v>9386293434</v>
      </c>
      <c r="E18" s="44">
        <v>10119569233</v>
      </c>
      <c r="F18" s="44">
        <v>10129615381</v>
      </c>
      <c r="G18" s="45">
        <v>10958386953</v>
      </c>
      <c r="H18" s="46">
        <v>11771018335</v>
      </c>
      <c r="I18" s="25">
        <f t="shared" si="0"/>
        <v>9.9274462861909107E-2</v>
      </c>
      <c r="J18" s="26">
        <f t="shared" si="1"/>
        <v>5.1680940702635514</v>
      </c>
    </row>
    <row r="19" spans="1:10" ht="23.25" customHeight="1" x14ac:dyDescent="0.2">
      <c r="A19" s="31" t="s">
        <v>17</v>
      </c>
      <c r="B19" s="32" t="s">
        <v>29</v>
      </c>
      <c r="C19" s="50">
        <v>10215110</v>
      </c>
      <c r="D19" s="50">
        <v>236413</v>
      </c>
      <c r="E19" s="50">
        <v>-1098989139</v>
      </c>
      <c r="F19" s="51">
        <v>5195910</v>
      </c>
      <c r="G19" s="52">
        <v>19255099</v>
      </c>
      <c r="H19" s="53">
        <v>50159583</v>
      </c>
      <c r="I19" s="33">
        <f t="shared" si="0"/>
        <v>-100.47278993173016</v>
      </c>
      <c r="J19" s="34">
        <f t="shared" si="1"/>
        <v>-135.73717117098013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459854004</v>
      </c>
      <c r="D23" s="41">
        <v>535222863</v>
      </c>
      <c r="E23" s="41">
        <v>303072452</v>
      </c>
      <c r="F23" s="41">
        <v>442551560</v>
      </c>
      <c r="G23" s="42">
        <v>437807151</v>
      </c>
      <c r="H23" s="43">
        <v>399963223</v>
      </c>
      <c r="I23" s="36">
        <f t="shared" si="0"/>
        <v>46.021704407499243</v>
      </c>
      <c r="J23" s="23">
        <f t="shared" si="1"/>
        <v>9.6876837240607472</v>
      </c>
    </row>
    <row r="24" spans="1:10" x14ac:dyDescent="0.2">
      <c r="A24" s="9" t="s">
        <v>17</v>
      </c>
      <c r="B24" s="21" t="s">
        <v>33</v>
      </c>
      <c r="C24" s="41">
        <v>759472300</v>
      </c>
      <c r="D24" s="41">
        <v>758672300</v>
      </c>
      <c r="E24" s="41">
        <v>665956686</v>
      </c>
      <c r="F24" s="41">
        <v>788563251</v>
      </c>
      <c r="G24" s="42">
        <v>840535847</v>
      </c>
      <c r="H24" s="43">
        <v>944230459</v>
      </c>
      <c r="I24" s="36">
        <f t="shared" si="0"/>
        <v>18.410591496036123</v>
      </c>
      <c r="J24" s="23">
        <f t="shared" si="1"/>
        <v>12.342480154155201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1219326304</v>
      </c>
      <c r="D26" s="44">
        <v>1293895163</v>
      </c>
      <c r="E26" s="44">
        <v>969029138</v>
      </c>
      <c r="F26" s="44">
        <v>1231114811</v>
      </c>
      <c r="G26" s="45">
        <v>1278342998</v>
      </c>
      <c r="H26" s="46">
        <v>1344193682</v>
      </c>
      <c r="I26" s="25">
        <f t="shared" si="0"/>
        <v>27.046211793065812</v>
      </c>
      <c r="J26" s="26">
        <f t="shared" si="1"/>
        <v>11.525712001611943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244168425</v>
      </c>
      <c r="D28" s="41">
        <v>245280698</v>
      </c>
      <c r="E28" s="41">
        <v>130457144</v>
      </c>
      <c r="F28" s="41">
        <v>256072770</v>
      </c>
      <c r="G28" s="42">
        <v>289965597</v>
      </c>
      <c r="H28" s="43">
        <v>308664557</v>
      </c>
      <c r="I28" s="36">
        <f t="shared" si="0"/>
        <v>96.288805770575507</v>
      </c>
      <c r="J28" s="23">
        <f t="shared" si="1"/>
        <v>33.251763604166243</v>
      </c>
    </row>
    <row r="29" spans="1:10" x14ac:dyDescent="0.2">
      <c r="A29" s="9" t="s">
        <v>17</v>
      </c>
      <c r="B29" s="21" t="s">
        <v>38</v>
      </c>
      <c r="C29" s="41">
        <v>129566432</v>
      </c>
      <c r="D29" s="41">
        <v>153544822</v>
      </c>
      <c r="E29" s="41">
        <v>139219946</v>
      </c>
      <c r="F29" s="41">
        <v>172365000</v>
      </c>
      <c r="G29" s="42">
        <v>183057457</v>
      </c>
      <c r="H29" s="43">
        <v>144343223</v>
      </c>
      <c r="I29" s="36">
        <f t="shared" si="0"/>
        <v>23.807690602034846</v>
      </c>
      <c r="J29" s="23">
        <f t="shared" si="1"/>
        <v>1.2119158598125956</v>
      </c>
    </row>
    <row r="30" spans="1:10" x14ac:dyDescent="0.2">
      <c r="A30" s="9" t="s">
        <v>17</v>
      </c>
      <c r="B30" s="21" t="s">
        <v>39</v>
      </c>
      <c r="C30" s="41">
        <v>46500000</v>
      </c>
      <c r="D30" s="41">
        <v>43150000</v>
      </c>
      <c r="E30" s="41">
        <v>29605506</v>
      </c>
      <c r="F30" s="41">
        <v>26000000</v>
      </c>
      <c r="G30" s="42">
        <v>5223996</v>
      </c>
      <c r="H30" s="43">
        <v>5223996</v>
      </c>
      <c r="I30" s="36">
        <f t="shared" si="0"/>
        <v>-12.178498148283634</v>
      </c>
      <c r="J30" s="23">
        <f t="shared" si="1"/>
        <v>-43.911118121776525</v>
      </c>
    </row>
    <row r="31" spans="1:10" x14ac:dyDescent="0.2">
      <c r="A31" s="9" t="s">
        <v>17</v>
      </c>
      <c r="B31" s="21" t="s">
        <v>40</v>
      </c>
      <c r="C31" s="41">
        <v>379078135</v>
      </c>
      <c r="D31" s="41">
        <v>421182817</v>
      </c>
      <c r="E31" s="41">
        <v>455523904</v>
      </c>
      <c r="F31" s="41">
        <v>317664422</v>
      </c>
      <c r="G31" s="42">
        <v>309260720</v>
      </c>
      <c r="H31" s="43">
        <v>328522224</v>
      </c>
      <c r="I31" s="36">
        <f t="shared" si="0"/>
        <v>-30.263940221235895</v>
      </c>
      <c r="J31" s="23">
        <f t="shared" si="1"/>
        <v>-10.322286321833651</v>
      </c>
    </row>
    <row r="32" spans="1:10" x14ac:dyDescent="0.2">
      <c r="A32" s="9" t="s">
        <v>17</v>
      </c>
      <c r="B32" s="21" t="s">
        <v>34</v>
      </c>
      <c r="C32" s="41">
        <v>420013312</v>
      </c>
      <c r="D32" s="41">
        <v>430736826</v>
      </c>
      <c r="E32" s="41">
        <v>214222638</v>
      </c>
      <c r="F32" s="41">
        <v>459012619</v>
      </c>
      <c r="G32" s="42">
        <v>490835228</v>
      </c>
      <c r="H32" s="43">
        <v>557439682</v>
      </c>
      <c r="I32" s="36">
        <f t="shared" si="0"/>
        <v>114.26896022072141</v>
      </c>
      <c r="J32" s="23">
        <f t="shared" si="1"/>
        <v>37.544798915953216</v>
      </c>
    </row>
    <row r="33" spans="1:11" ht="13.5" thickBot="1" x14ac:dyDescent="0.25">
      <c r="A33" s="9" t="s">
        <v>17</v>
      </c>
      <c r="B33" s="37" t="s">
        <v>41</v>
      </c>
      <c r="C33" s="57">
        <v>1219326304</v>
      </c>
      <c r="D33" s="57">
        <v>1293895163</v>
      </c>
      <c r="E33" s="57">
        <v>969029138</v>
      </c>
      <c r="F33" s="57">
        <v>1231114811</v>
      </c>
      <c r="G33" s="58">
        <v>1278342998</v>
      </c>
      <c r="H33" s="59">
        <v>1344193682</v>
      </c>
      <c r="I33" s="38">
        <f t="shared" si="0"/>
        <v>27.046211793065812</v>
      </c>
      <c r="J33" s="39">
        <f t="shared" si="1"/>
        <v>11.525712001611943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2980757290</v>
      </c>
      <c r="D8" s="41">
        <v>2944079040</v>
      </c>
      <c r="E8" s="41">
        <v>2883110416</v>
      </c>
      <c r="F8" s="41">
        <v>3142251020</v>
      </c>
      <c r="G8" s="42">
        <v>3315073510</v>
      </c>
      <c r="H8" s="43">
        <v>3513959720</v>
      </c>
      <c r="I8" s="22">
        <f>IF(($E8       =0),0,((($F8       /$E8       )-1)*100))</f>
        <v>8.9882303002300379</v>
      </c>
      <c r="J8" s="23">
        <f>IF(($E8       =0),0,(((($H8       /$E8       )^(1/3))-1)*100))</f>
        <v>6.8181784956482083</v>
      </c>
    </row>
    <row r="9" spans="1:11" x14ac:dyDescent="0.2">
      <c r="A9" s="3" t="s">
        <v>17</v>
      </c>
      <c r="B9" s="21" t="s">
        <v>20</v>
      </c>
      <c r="C9" s="41">
        <v>9252279207</v>
      </c>
      <c r="D9" s="41">
        <v>9265272930</v>
      </c>
      <c r="E9" s="41">
        <v>8414447142</v>
      </c>
      <c r="F9" s="41">
        <v>10017607920</v>
      </c>
      <c r="G9" s="42">
        <v>11030109120</v>
      </c>
      <c r="H9" s="43">
        <v>12174921150</v>
      </c>
      <c r="I9" s="22">
        <f>IF(($E9       =0),0,((($F9       /$E9       )-1)*100))</f>
        <v>19.052479039269965</v>
      </c>
      <c r="J9" s="23">
        <f>IF(($E9       =0),0,(((($H9       /$E9       )^(1/3))-1)*100))</f>
        <v>13.104579692073436</v>
      </c>
    </row>
    <row r="10" spans="1:11" x14ac:dyDescent="0.2">
      <c r="A10" s="3" t="s">
        <v>17</v>
      </c>
      <c r="B10" s="21" t="s">
        <v>21</v>
      </c>
      <c r="C10" s="41">
        <v>3822243510</v>
      </c>
      <c r="D10" s="41">
        <v>4212425690</v>
      </c>
      <c r="E10" s="41">
        <v>4046083628</v>
      </c>
      <c r="F10" s="41">
        <v>4957203780</v>
      </c>
      <c r="G10" s="42">
        <v>4987479230</v>
      </c>
      <c r="H10" s="43">
        <v>5108702100</v>
      </c>
      <c r="I10" s="22">
        <f t="shared" ref="I10:I33" si="0">IF(($E10      =0),0,((($F10      /$E10      )-1)*100))</f>
        <v>22.518569455529793</v>
      </c>
      <c r="J10" s="23">
        <f t="shared" ref="J10:J33" si="1">IF(($E10      =0),0,(((($H10      /$E10      )^(1/3))-1)*100))</f>
        <v>8.0832946512486856</v>
      </c>
    </row>
    <row r="11" spans="1:11" x14ac:dyDescent="0.2">
      <c r="A11" s="9" t="s">
        <v>17</v>
      </c>
      <c r="B11" s="24" t="s">
        <v>22</v>
      </c>
      <c r="C11" s="44">
        <v>16055280007</v>
      </c>
      <c r="D11" s="44">
        <v>16421777660</v>
      </c>
      <c r="E11" s="44">
        <v>15343641186</v>
      </c>
      <c r="F11" s="44">
        <v>18117062720</v>
      </c>
      <c r="G11" s="45">
        <v>19332661860</v>
      </c>
      <c r="H11" s="46">
        <v>20797582970</v>
      </c>
      <c r="I11" s="25">
        <f t="shared" si="0"/>
        <v>18.07538054611544</v>
      </c>
      <c r="J11" s="26">
        <f t="shared" si="1"/>
        <v>10.669549961424686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4558182300</v>
      </c>
      <c r="D13" s="41">
        <v>4419187320</v>
      </c>
      <c r="E13" s="41">
        <v>3821261519</v>
      </c>
      <c r="F13" s="41">
        <v>4752684560</v>
      </c>
      <c r="G13" s="42">
        <v>5115988410</v>
      </c>
      <c r="H13" s="43">
        <v>5515005660</v>
      </c>
      <c r="I13" s="22">
        <f t="shared" si="0"/>
        <v>24.374752588086345</v>
      </c>
      <c r="J13" s="23">
        <f t="shared" si="1"/>
        <v>13.0090091766615</v>
      </c>
    </row>
    <row r="14" spans="1:11" x14ac:dyDescent="0.2">
      <c r="A14" s="3" t="s">
        <v>17</v>
      </c>
      <c r="B14" s="21" t="s">
        <v>25</v>
      </c>
      <c r="C14" s="41">
        <v>1874176700</v>
      </c>
      <c r="D14" s="41">
        <v>1872116650</v>
      </c>
      <c r="E14" s="41">
        <v>0</v>
      </c>
      <c r="F14" s="41">
        <v>1836239460</v>
      </c>
      <c r="G14" s="42">
        <v>1861668330</v>
      </c>
      <c r="H14" s="43">
        <v>1882476500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5632329340</v>
      </c>
      <c r="D16" s="41">
        <v>5632844790</v>
      </c>
      <c r="E16" s="41">
        <v>5629332599</v>
      </c>
      <c r="F16" s="41">
        <v>6338216080</v>
      </c>
      <c r="G16" s="42">
        <v>7143169530</v>
      </c>
      <c r="H16" s="43">
        <v>8050352070</v>
      </c>
      <c r="I16" s="22">
        <f t="shared" si="0"/>
        <v>12.5926736168676</v>
      </c>
      <c r="J16" s="23">
        <f t="shared" si="1"/>
        <v>12.664213262811819</v>
      </c>
    </row>
    <row r="17" spans="1:10" x14ac:dyDescent="0.2">
      <c r="A17" s="3" t="s">
        <v>17</v>
      </c>
      <c r="B17" s="21" t="s">
        <v>27</v>
      </c>
      <c r="C17" s="41">
        <v>5207853380</v>
      </c>
      <c r="D17" s="41">
        <v>4967168490</v>
      </c>
      <c r="E17" s="41">
        <v>6325060748</v>
      </c>
      <c r="F17" s="41">
        <v>5188921370</v>
      </c>
      <c r="G17" s="42">
        <v>5209832940</v>
      </c>
      <c r="H17" s="43">
        <v>5347745450</v>
      </c>
      <c r="I17" s="29">
        <f t="shared" si="0"/>
        <v>-17.962505393473894</v>
      </c>
      <c r="J17" s="30">
        <f t="shared" si="1"/>
        <v>-5.4411877017310761</v>
      </c>
    </row>
    <row r="18" spans="1:10" x14ac:dyDescent="0.2">
      <c r="A18" s="3" t="s">
        <v>17</v>
      </c>
      <c r="B18" s="24" t="s">
        <v>28</v>
      </c>
      <c r="C18" s="44">
        <v>17272541720</v>
      </c>
      <c r="D18" s="44">
        <v>16891317250</v>
      </c>
      <c r="E18" s="44">
        <v>15775654866</v>
      </c>
      <c r="F18" s="44">
        <v>18116061470</v>
      </c>
      <c r="G18" s="45">
        <v>19330659210</v>
      </c>
      <c r="H18" s="46">
        <v>20795579680</v>
      </c>
      <c r="I18" s="25">
        <f t="shared" si="0"/>
        <v>14.835559118652441</v>
      </c>
      <c r="J18" s="26">
        <f t="shared" si="1"/>
        <v>9.6464423408355593</v>
      </c>
    </row>
    <row r="19" spans="1:10" ht="23.25" customHeight="1" x14ac:dyDescent="0.2">
      <c r="A19" s="31" t="s">
        <v>17</v>
      </c>
      <c r="B19" s="32" t="s">
        <v>29</v>
      </c>
      <c r="C19" s="50">
        <v>-1217261713</v>
      </c>
      <c r="D19" s="50">
        <v>-469539590</v>
      </c>
      <c r="E19" s="50">
        <v>-432013680</v>
      </c>
      <c r="F19" s="51">
        <v>1001250</v>
      </c>
      <c r="G19" s="52">
        <v>2002650</v>
      </c>
      <c r="H19" s="53">
        <v>2003290</v>
      </c>
      <c r="I19" s="33">
        <f t="shared" si="0"/>
        <v>-100.23176349415601</v>
      </c>
      <c r="J19" s="34">
        <f t="shared" si="1"/>
        <v>-116.67562453034958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76338080</v>
      </c>
      <c r="D22" s="41">
        <v>58865400</v>
      </c>
      <c r="E22" s="41">
        <v>45054241</v>
      </c>
      <c r="F22" s="41">
        <v>130228580</v>
      </c>
      <c r="G22" s="42">
        <v>0</v>
      </c>
      <c r="H22" s="43">
        <v>0</v>
      </c>
      <c r="I22" s="36">
        <f t="shared" si="0"/>
        <v>189.04843830351066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517252500</v>
      </c>
      <c r="D23" s="41">
        <v>506184170</v>
      </c>
      <c r="E23" s="41">
        <v>221366120</v>
      </c>
      <c r="F23" s="41">
        <v>624482700</v>
      </c>
      <c r="G23" s="42">
        <v>535505730</v>
      </c>
      <c r="H23" s="43">
        <v>538892440</v>
      </c>
      <c r="I23" s="36">
        <f t="shared" si="0"/>
        <v>182.10400941209971</v>
      </c>
      <c r="J23" s="23">
        <f t="shared" si="1"/>
        <v>34.523134856729399</v>
      </c>
    </row>
    <row r="24" spans="1:10" x14ac:dyDescent="0.2">
      <c r="A24" s="9" t="s">
        <v>17</v>
      </c>
      <c r="B24" s="21" t="s">
        <v>33</v>
      </c>
      <c r="C24" s="41">
        <v>1347959520</v>
      </c>
      <c r="D24" s="41">
        <v>1242427166</v>
      </c>
      <c r="E24" s="41">
        <v>791687298</v>
      </c>
      <c r="F24" s="41">
        <v>1154573580</v>
      </c>
      <c r="G24" s="42">
        <v>1377819120</v>
      </c>
      <c r="H24" s="43">
        <v>1172036370</v>
      </c>
      <c r="I24" s="36">
        <f t="shared" si="0"/>
        <v>45.83707265693684</v>
      </c>
      <c r="J24" s="23">
        <f t="shared" si="1"/>
        <v>13.971379210501954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1941550100</v>
      </c>
      <c r="D26" s="44">
        <v>1807476736</v>
      </c>
      <c r="E26" s="44">
        <v>1058107659</v>
      </c>
      <c r="F26" s="44">
        <v>1909284860</v>
      </c>
      <c r="G26" s="45">
        <v>1913324850</v>
      </c>
      <c r="H26" s="46">
        <v>1710928810</v>
      </c>
      <c r="I26" s="25">
        <f t="shared" si="0"/>
        <v>80.443345604778386</v>
      </c>
      <c r="J26" s="26">
        <f t="shared" si="1"/>
        <v>17.372771728303292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477371270</v>
      </c>
      <c r="D28" s="41">
        <v>471678960</v>
      </c>
      <c r="E28" s="41">
        <v>262363234</v>
      </c>
      <c r="F28" s="41">
        <v>440823520</v>
      </c>
      <c r="G28" s="42">
        <v>532946610</v>
      </c>
      <c r="H28" s="43">
        <v>187400000</v>
      </c>
      <c r="I28" s="36">
        <f t="shared" si="0"/>
        <v>68.020310345770469</v>
      </c>
      <c r="J28" s="23">
        <f t="shared" si="1"/>
        <v>-10.610013779599248</v>
      </c>
    </row>
    <row r="29" spans="1:10" x14ac:dyDescent="0.2">
      <c r="A29" s="9" t="s">
        <v>17</v>
      </c>
      <c r="B29" s="21" t="s">
        <v>38</v>
      </c>
      <c r="C29" s="41">
        <v>313010800</v>
      </c>
      <c r="D29" s="41">
        <v>295666440</v>
      </c>
      <c r="E29" s="41">
        <v>238018161</v>
      </c>
      <c r="F29" s="41">
        <v>243497800</v>
      </c>
      <c r="G29" s="42">
        <v>151796160</v>
      </c>
      <c r="H29" s="43">
        <v>152600510</v>
      </c>
      <c r="I29" s="36">
        <f t="shared" si="0"/>
        <v>2.3021936548782929</v>
      </c>
      <c r="J29" s="23">
        <f t="shared" si="1"/>
        <v>-13.771937091957264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250500</v>
      </c>
      <c r="F30" s="41">
        <v>0</v>
      </c>
      <c r="G30" s="42">
        <v>328597390</v>
      </c>
      <c r="H30" s="43">
        <v>343652180</v>
      </c>
      <c r="I30" s="36">
        <f t="shared" si="0"/>
        <v>-100</v>
      </c>
      <c r="J30" s="23">
        <f t="shared" si="1"/>
        <v>1011.1442870555408</v>
      </c>
    </row>
    <row r="31" spans="1:10" x14ac:dyDescent="0.2">
      <c r="A31" s="9" t="s">
        <v>17</v>
      </c>
      <c r="B31" s="21" t="s">
        <v>40</v>
      </c>
      <c r="C31" s="41">
        <v>631216380</v>
      </c>
      <c r="D31" s="41">
        <v>577600700</v>
      </c>
      <c r="E31" s="41">
        <v>384994087</v>
      </c>
      <c r="F31" s="41">
        <v>552129770</v>
      </c>
      <c r="G31" s="42">
        <v>443760170</v>
      </c>
      <c r="H31" s="43">
        <v>463574470</v>
      </c>
      <c r="I31" s="36">
        <f t="shared" si="0"/>
        <v>43.412532463128464</v>
      </c>
      <c r="J31" s="23">
        <f t="shared" si="1"/>
        <v>6.3869807150487068</v>
      </c>
    </row>
    <row r="32" spans="1:10" x14ac:dyDescent="0.2">
      <c r="A32" s="9" t="s">
        <v>17</v>
      </c>
      <c r="B32" s="21" t="s">
        <v>34</v>
      </c>
      <c r="C32" s="41">
        <v>574358980</v>
      </c>
      <c r="D32" s="41">
        <v>462530636</v>
      </c>
      <c r="E32" s="41">
        <v>211183711</v>
      </c>
      <c r="F32" s="41">
        <v>728873320</v>
      </c>
      <c r="G32" s="42">
        <v>513945260</v>
      </c>
      <c r="H32" s="43">
        <v>623154020</v>
      </c>
      <c r="I32" s="36">
        <f t="shared" si="0"/>
        <v>245.13709250994268</v>
      </c>
      <c r="J32" s="23">
        <f t="shared" si="1"/>
        <v>43.431650051253271</v>
      </c>
    </row>
    <row r="33" spans="1:11" ht="13.5" thickBot="1" x14ac:dyDescent="0.25">
      <c r="A33" s="9" t="s">
        <v>17</v>
      </c>
      <c r="B33" s="37" t="s">
        <v>41</v>
      </c>
      <c r="C33" s="57">
        <v>1995957430</v>
      </c>
      <c r="D33" s="57">
        <v>1807476736</v>
      </c>
      <c r="E33" s="57">
        <v>1096809693</v>
      </c>
      <c r="F33" s="57">
        <v>1965324410</v>
      </c>
      <c r="G33" s="58">
        <v>1971045590</v>
      </c>
      <c r="H33" s="59">
        <v>1770381180</v>
      </c>
      <c r="I33" s="38">
        <f t="shared" si="0"/>
        <v>79.185543539867311</v>
      </c>
      <c r="J33" s="39">
        <f t="shared" si="1"/>
        <v>17.303733466762171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45043334</v>
      </c>
      <c r="D8" s="41">
        <v>51760613</v>
      </c>
      <c r="E8" s="41">
        <v>45965412</v>
      </c>
      <c r="F8" s="41">
        <v>51760650</v>
      </c>
      <c r="G8" s="42">
        <v>54141637</v>
      </c>
      <c r="H8" s="43">
        <v>56632151</v>
      </c>
      <c r="I8" s="22">
        <f>IF(($E8       =0),0,((($F8       /$E8       )-1)*100))</f>
        <v>12.607823465174196</v>
      </c>
      <c r="J8" s="23">
        <f>IF(($E8       =0),0,(((($H8       /$E8       )^(1/3))-1)*100))</f>
        <v>7.2039119509686778</v>
      </c>
    </row>
    <row r="9" spans="1:11" x14ac:dyDescent="0.2">
      <c r="A9" s="3" t="s">
        <v>17</v>
      </c>
      <c r="B9" s="21" t="s">
        <v>20</v>
      </c>
      <c r="C9" s="41">
        <v>248195559</v>
      </c>
      <c r="D9" s="41">
        <v>311208801</v>
      </c>
      <c r="E9" s="41">
        <v>264802760</v>
      </c>
      <c r="F9" s="41">
        <v>311208892</v>
      </c>
      <c r="G9" s="42">
        <v>325524513</v>
      </c>
      <c r="H9" s="43">
        <v>340498644</v>
      </c>
      <c r="I9" s="22">
        <f>IF(($E9       =0),0,((($F9       /$E9       )-1)*100))</f>
        <v>17.524791660026494</v>
      </c>
      <c r="J9" s="23">
        <f>IF(($E9       =0),0,(((($H9       /$E9       )^(1/3))-1)*100))</f>
        <v>8.7420776441467183</v>
      </c>
    </row>
    <row r="10" spans="1:11" x14ac:dyDescent="0.2">
      <c r="A10" s="3" t="s">
        <v>17</v>
      </c>
      <c r="B10" s="21" t="s">
        <v>21</v>
      </c>
      <c r="C10" s="41">
        <v>159897542</v>
      </c>
      <c r="D10" s="41">
        <v>170393734</v>
      </c>
      <c r="E10" s="41">
        <v>224029368</v>
      </c>
      <c r="F10" s="41">
        <v>204041176</v>
      </c>
      <c r="G10" s="42">
        <v>178164581</v>
      </c>
      <c r="H10" s="43">
        <v>189491451</v>
      </c>
      <c r="I10" s="22">
        <f t="shared" ref="I10:I33" si="0">IF(($E10      =0),0,((($F10      /$E10      )-1)*100))</f>
        <v>-8.9221302449953743</v>
      </c>
      <c r="J10" s="23">
        <f t="shared" ref="J10:J33" si="1">IF(($E10      =0),0,(((($H10      /$E10      )^(1/3))-1)*100))</f>
        <v>-5.4282216093621383</v>
      </c>
    </row>
    <row r="11" spans="1:11" x14ac:dyDescent="0.2">
      <c r="A11" s="9" t="s">
        <v>17</v>
      </c>
      <c r="B11" s="24" t="s">
        <v>22</v>
      </c>
      <c r="C11" s="44">
        <v>453136435</v>
      </c>
      <c r="D11" s="44">
        <v>533363148</v>
      </c>
      <c r="E11" s="44">
        <v>534797540</v>
      </c>
      <c r="F11" s="44">
        <v>567010718</v>
      </c>
      <c r="G11" s="45">
        <v>557830731</v>
      </c>
      <c r="H11" s="46">
        <v>586622246</v>
      </c>
      <c r="I11" s="25">
        <f t="shared" si="0"/>
        <v>6.0234342140017993</v>
      </c>
      <c r="J11" s="26">
        <f t="shared" si="1"/>
        <v>3.131114052905426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184071662</v>
      </c>
      <c r="D13" s="41">
        <v>191893184</v>
      </c>
      <c r="E13" s="41">
        <v>162571700</v>
      </c>
      <c r="F13" s="41">
        <v>191388290</v>
      </c>
      <c r="G13" s="42">
        <v>200192327</v>
      </c>
      <c r="H13" s="43">
        <v>209401190</v>
      </c>
      <c r="I13" s="22">
        <f t="shared" si="0"/>
        <v>17.725465133230458</v>
      </c>
      <c r="J13" s="23">
        <f t="shared" si="1"/>
        <v>8.8039676745898188</v>
      </c>
    </row>
    <row r="14" spans="1:11" x14ac:dyDescent="0.2">
      <c r="A14" s="3" t="s">
        <v>17</v>
      </c>
      <c r="B14" s="21" t="s">
        <v>25</v>
      </c>
      <c r="C14" s="41">
        <v>8968570</v>
      </c>
      <c r="D14" s="41">
        <v>8968570</v>
      </c>
      <c r="E14" s="41">
        <v>0</v>
      </c>
      <c r="F14" s="41">
        <v>8968570</v>
      </c>
      <c r="G14" s="42">
        <v>9381126</v>
      </c>
      <c r="H14" s="43">
        <v>9812657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130814840</v>
      </c>
      <c r="D16" s="41">
        <v>133106560</v>
      </c>
      <c r="E16" s="41">
        <v>109139084</v>
      </c>
      <c r="F16" s="41">
        <v>120106560</v>
      </c>
      <c r="G16" s="42">
        <v>125631462</v>
      </c>
      <c r="H16" s="43">
        <v>131410510</v>
      </c>
      <c r="I16" s="22">
        <f t="shared" si="0"/>
        <v>10.04908195857681</v>
      </c>
      <c r="J16" s="23">
        <f t="shared" si="1"/>
        <v>6.3857024335879586</v>
      </c>
    </row>
    <row r="17" spans="1:10" x14ac:dyDescent="0.2">
      <c r="A17" s="3" t="s">
        <v>17</v>
      </c>
      <c r="B17" s="21" t="s">
        <v>27</v>
      </c>
      <c r="C17" s="41">
        <v>230442966</v>
      </c>
      <c r="D17" s="41">
        <v>320349251</v>
      </c>
      <c r="E17" s="41">
        <v>227402559</v>
      </c>
      <c r="F17" s="41">
        <v>225027787</v>
      </c>
      <c r="G17" s="42">
        <v>228991747</v>
      </c>
      <c r="H17" s="43">
        <v>239525429</v>
      </c>
      <c r="I17" s="29">
        <f t="shared" si="0"/>
        <v>-1.0443031118220647</v>
      </c>
      <c r="J17" s="30">
        <f t="shared" si="1"/>
        <v>1.7463315385635836</v>
      </c>
    </row>
    <row r="18" spans="1:10" x14ac:dyDescent="0.2">
      <c r="A18" s="3" t="s">
        <v>17</v>
      </c>
      <c r="B18" s="24" t="s">
        <v>28</v>
      </c>
      <c r="C18" s="44">
        <v>554298038</v>
      </c>
      <c r="D18" s="44">
        <v>654317565</v>
      </c>
      <c r="E18" s="44">
        <v>499113343</v>
      </c>
      <c r="F18" s="44">
        <v>545491207</v>
      </c>
      <c r="G18" s="45">
        <v>564196662</v>
      </c>
      <c r="H18" s="46">
        <v>590149786</v>
      </c>
      <c r="I18" s="25">
        <f t="shared" si="0"/>
        <v>9.2920505232816364</v>
      </c>
      <c r="J18" s="26">
        <f t="shared" si="1"/>
        <v>5.7436648200977158</v>
      </c>
    </row>
    <row r="19" spans="1:10" ht="23.25" customHeight="1" x14ac:dyDescent="0.2">
      <c r="A19" s="31" t="s">
        <v>17</v>
      </c>
      <c r="B19" s="32" t="s">
        <v>29</v>
      </c>
      <c r="C19" s="50">
        <v>-101161603</v>
      </c>
      <c r="D19" s="50">
        <v>-120954417</v>
      </c>
      <c r="E19" s="50">
        <v>35684197</v>
      </c>
      <c r="F19" s="51">
        <v>21519511</v>
      </c>
      <c r="G19" s="52">
        <v>-6365931</v>
      </c>
      <c r="H19" s="53">
        <v>-3527540</v>
      </c>
      <c r="I19" s="33">
        <f t="shared" si="0"/>
        <v>-39.694562834074695</v>
      </c>
      <c r="J19" s="34">
        <f t="shared" si="1"/>
        <v>-146.23796085033112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3636557</v>
      </c>
      <c r="D23" s="41">
        <v>3706557</v>
      </c>
      <c r="E23" s="41">
        <v>4473485</v>
      </c>
      <c r="F23" s="41">
        <v>2700000</v>
      </c>
      <c r="G23" s="42">
        <v>0</v>
      </c>
      <c r="H23" s="43">
        <v>0</v>
      </c>
      <c r="I23" s="36">
        <f t="shared" si="0"/>
        <v>-39.644371222883279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70163742</v>
      </c>
      <c r="D24" s="41">
        <v>72734742</v>
      </c>
      <c r="E24" s="41">
        <v>119600331</v>
      </c>
      <c r="F24" s="41">
        <v>71451567</v>
      </c>
      <c r="G24" s="42">
        <v>70869528</v>
      </c>
      <c r="H24" s="43">
        <v>600000</v>
      </c>
      <c r="I24" s="36">
        <f t="shared" si="0"/>
        <v>-40.25805246308223</v>
      </c>
      <c r="J24" s="23">
        <f t="shared" si="1"/>
        <v>-82.881214261494691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73800299</v>
      </c>
      <c r="D26" s="44">
        <v>76441299</v>
      </c>
      <c r="E26" s="44">
        <v>124073816</v>
      </c>
      <c r="F26" s="44">
        <v>74151567</v>
      </c>
      <c r="G26" s="45">
        <v>70869528</v>
      </c>
      <c r="H26" s="46">
        <v>600000</v>
      </c>
      <c r="I26" s="25">
        <f t="shared" si="0"/>
        <v>-40.235926168338366</v>
      </c>
      <c r="J26" s="26">
        <f t="shared" si="1"/>
        <v>-83.08947709720789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50792342</v>
      </c>
      <c r="D28" s="41">
        <v>41400577</v>
      </c>
      <c r="E28" s="41">
        <v>78598819</v>
      </c>
      <c r="F28" s="41">
        <v>23150918</v>
      </c>
      <c r="G28" s="42">
        <v>30621934</v>
      </c>
      <c r="H28" s="43">
        <v>0</v>
      </c>
      <c r="I28" s="36">
        <f t="shared" si="0"/>
        <v>-70.545463284887262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3516557</v>
      </c>
      <c r="D29" s="41">
        <v>3516557</v>
      </c>
      <c r="E29" s="41">
        <v>3695932</v>
      </c>
      <c r="F29" s="41">
        <v>1000000</v>
      </c>
      <c r="G29" s="42">
        <v>0</v>
      </c>
      <c r="H29" s="43">
        <v>0</v>
      </c>
      <c r="I29" s="36">
        <f t="shared" si="0"/>
        <v>-72.943225145917182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55250</v>
      </c>
      <c r="F30" s="41">
        <v>18012747</v>
      </c>
      <c r="G30" s="42">
        <v>0</v>
      </c>
      <c r="H30" s="43">
        <v>0</v>
      </c>
      <c r="I30" s="36">
        <f t="shared" si="0"/>
        <v>32502.257013574661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4675625</v>
      </c>
      <c r="D31" s="41">
        <v>6746600</v>
      </c>
      <c r="E31" s="41">
        <v>144000</v>
      </c>
      <c r="F31" s="41">
        <v>9793806</v>
      </c>
      <c r="G31" s="42">
        <v>0</v>
      </c>
      <c r="H31" s="43">
        <v>0</v>
      </c>
      <c r="I31" s="36">
        <f t="shared" si="0"/>
        <v>6701.2541666666666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15065775</v>
      </c>
      <c r="D32" s="41">
        <v>24997565</v>
      </c>
      <c r="E32" s="41">
        <v>41793314</v>
      </c>
      <c r="F32" s="41">
        <v>22194096</v>
      </c>
      <c r="G32" s="42">
        <v>40247594</v>
      </c>
      <c r="H32" s="43">
        <v>600000</v>
      </c>
      <c r="I32" s="36">
        <f t="shared" si="0"/>
        <v>-46.895582389087394</v>
      </c>
      <c r="J32" s="23">
        <f t="shared" si="1"/>
        <v>-75.695791616172031</v>
      </c>
    </row>
    <row r="33" spans="1:11" ht="13.5" thickBot="1" x14ac:dyDescent="0.25">
      <c r="A33" s="9" t="s">
        <v>17</v>
      </c>
      <c r="B33" s="37" t="s">
        <v>41</v>
      </c>
      <c r="C33" s="57">
        <v>74050299</v>
      </c>
      <c r="D33" s="57">
        <v>76661299</v>
      </c>
      <c r="E33" s="57">
        <v>124287315</v>
      </c>
      <c r="F33" s="57">
        <v>74151567</v>
      </c>
      <c r="G33" s="58">
        <v>70869528</v>
      </c>
      <c r="H33" s="59">
        <v>600000</v>
      </c>
      <c r="I33" s="38">
        <f t="shared" si="0"/>
        <v>-40.338588053012494</v>
      </c>
      <c r="J33" s="39">
        <f t="shared" si="1"/>
        <v>-83.099165532939352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24818750</v>
      </c>
      <c r="D8" s="41">
        <v>25751249</v>
      </c>
      <c r="E8" s="41">
        <v>28237225</v>
      </c>
      <c r="F8" s="41">
        <v>28326373</v>
      </c>
      <c r="G8" s="42">
        <v>31159012</v>
      </c>
      <c r="H8" s="43">
        <v>34274913</v>
      </c>
      <c r="I8" s="22">
        <f>IF(($E8       =0),0,((($F8       /$E8       )-1)*100))</f>
        <v>0.31571090997788431</v>
      </c>
      <c r="J8" s="23">
        <f>IF(($E8       =0),0,(((($H8       /$E8       )^(1/3))-1)*100))</f>
        <v>6.6722483527910992</v>
      </c>
    </row>
    <row r="9" spans="1:11" x14ac:dyDescent="0.2">
      <c r="A9" s="3" t="s">
        <v>17</v>
      </c>
      <c r="B9" s="21" t="s">
        <v>20</v>
      </c>
      <c r="C9" s="41">
        <v>201818495</v>
      </c>
      <c r="D9" s="41">
        <v>189463270</v>
      </c>
      <c r="E9" s="41">
        <v>170705651</v>
      </c>
      <c r="F9" s="41">
        <v>218681170</v>
      </c>
      <c r="G9" s="42">
        <v>257691978</v>
      </c>
      <c r="H9" s="43">
        <v>304190827</v>
      </c>
      <c r="I9" s="22">
        <f>IF(($E9       =0),0,((($F9       /$E9       )-1)*100))</f>
        <v>28.104235986891844</v>
      </c>
      <c r="J9" s="23">
        <f>IF(($E9       =0),0,(((($H9       /$E9       )^(1/3))-1)*100))</f>
        <v>21.236318083901118</v>
      </c>
    </row>
    <row r="10" spans="1:11" x14ac:dyDescent="0.2">
      <c r="A10" s="3" t="s">
        <v>17</v>
      </c>
      <c r="B10" s="21" t="s">
        <v>21</v>
      </c>
      <c r="C10" s="41">
        <v>87696234</v>
      </c>
      <c r="D10" s="41">
        <v>92087141</v>
      </c>
      <c r="E10" s="41">
        <v>85056279</v>
      </c>
      <c r="F10" s="41">
        <v>98574595</v>
      </c>
      <c r="G10" s="42">
        <v>96562013</v>
      </c>
      <c r="H10" s="43">
        <v>99177460</v>
      </c>
      <c r="I10" s="22">
        <f t="shared" ref="I10:I33" si="0">IF(($E10      =0),0,((($F10      /$E10      )-1)*100))</f>
        <v>15.893378077355113</v>
      </c>
      <c r="J10" s="23">
        <f t="shared" ref="J10:J33" si="1">IF(($E10      =0),0,(((($H10      /$E10      )^(1/3))-1)*100))</f>
        <v>5.2532546515345668</v>
      </c>
    </row>
    <row r="11" spans="1:11" x14ac:dyDescent="0.2">
      <c r="A11" s="9" t="s">
        <v>17</v>
      </c>
      <c r="B11" s="24" t="s">
        <v>22</v>
      </c>
      <c r="C11" s="44">
        <v>314333479</v>
      </c>
      <c r="D11" s="44">
        <v>307301660</v>
      </c>
      <c r="E11" s="44">
        <v>283999155</v>
      </c>
      <c r="F11" s="44">
        <v>345582138</v>
      </c>
      <c r="G11" s="45">
        <v>385413003</v>
      </c>
      <c r="H11" s="46">
        <v>437643200</v>
      </c>
      <c r="I11" s="25">
        <f t="shared" si="0"/>
        <v>21.684213461832314</v>
      </c>
      <c r="J11" s="26">
        <f t="shared" si="1"/>
        <v>15.50506947562007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102713435</v>
      </c>
      <c r="D13" s="41">
        <v>102783325</v>
      </c>
      <c r="E13" s="41">
        <v>97495146</v>
      </c>
      <c r="F13" s="41">
        <v>105559783</v>
      </c>
      <c r="G13" s="42">
        <v>111470397</v>
      </c>
      <c r="H13" s="43">
        <v>116598024</v>
      </c>
      <c r="I13" s="22">
        <f t="shared" si="0"/>
        <v>8.2718343741954072</v>
      </c>
      <c r="J13" s="23">
        <f t="shared" si="1"/>
        <v>6.1457798540467179</v>
      </c>
    </row>
    <row r="14" spans="1:11" x14ac:dyDescent="0.2">
      <c r="A14" s="3" t="s">
        <v>17</v>
      </c>
      <c r="B14" s="21" t="s">
        <v>25</v>
      </c>
      <c r="C14" s="41">
        <v>27177370</v>
      </c>
      <c r="D14" s="41">
        <v>27177370</v>
      </c>
      <c r="E14" s="41">
        <v>19583070</v>
      </c>
      <c r="F14" s="41">
        <v>28509062</v>
      </c>
      <c r="G14" s="42">
        <v>29820477</v>
      </c>
      <c r="H14" s="43">
        <v>31192220</v>
      </c>
      <c r="I14" s="22">
        <f t="shared" si="0"/>
        <v>45.580146524523471</v>
      </c>
      <c r="J14" s="23">
        <f t="shared" si="1"/>
        <v>16.785386667392842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130570000</v>
      </c>
      <c r="D16" s="41">
        <v>109571000</v>
      </c>
      <c r="E16" s="41">
        <v>45708491</v>
      </c>
      <c r="F16" s="41">
        <v>123508431</v>
      </c>
      <c r="G16" s="42">
        <v>131375210</v>
      </c>
      <c r="H16" s="43">
        <v>156927322</v>
      </c>
      <c r="I16" s="22">
        <f t="shared" si="0"/>
        <v>170.20894432940258</v>
      </c>
      <c r="J16" s="23">
        <f t="shared" si="1"/>
        <v>50.857611217725207</v>
      </c>
    </row>
    <row r="17" spans="1:10" x14ac:dyDescent="0.2">
      <c r="A17" s="3" t="s">
        <v>17</v>
      </c>
      <c r="B17" s="21" t="s">
        <v>27</v>
      </c>
      <c r="C17" s="41">
        <v>112645909</v>
      </c>
      <c r="D17" s="41">
        <v>112639531</v>
      </c>
      <c r="E17" s="41">
        <v>83435282</v>
      </c>
      <c r="F17" s="41">
        <v>117690342</v>
      </c>
      <c r="G17" s="42">
        <v>122002532</v>
      </c>
      <c r="H17" s="43">
        <v>127695815</v>
      </c>
      <c r="I17" s="29">
        <f t="shared" si="0"/>
        <v>41.055844936198582</v>
      </c>
      <c r="J17" s="30">
        <f t="shared" si="1"/>
        <v>15.241519342814724</v>
      </c>
    </row>
    <row r="18" spans="1:10" x14ac:dyDescent="0.2">
      <c r="A18" s="3" t="s">
        <v>17</v>
      </c>
      <c r="B18" s="24" t="s">
        <v>28</v>
      </c>
      <c r="C18" s="44">
        <v>373106714</v>
      </c>
      <c r="D18" s="44">
        <v>352171226</v>
      </c>
      <c r="E18" s="44">
        <v>246221989</v>
      </c>
      <c r="F18" s="44">
        <v>375267618</v>
      </c>
      <c r="G18" s="45">
        <v>394668616</v>
      </c>
      <c r="H18" s="46">
        <v>432413381</v>
      </c>
      <c r="I18" s="25">
        <f t="shared" si="0"/>
        <v>52.410278027605408</v>
      </c>
      <c r="J18" s="26">
        <f t="shared" si="1"/>
        <v>20.649102753114377</v>
      </c>
    </row>
    <row r="19" spans="1:10" ht="23.25" customHeight="1" x14ac:dyDescent="0.2">
      <c r="A19" s="31" t="s">
        <v>17</v>
      </c>
      <c r="B19" s="32" t="s">
        <v>29</v>
      </c>
      <c r="C19" s="50">
        <v>-58773235</v>
      </c>
      <c r="D19" s="50">
        <v>-44869566</v>
      </c>
      <c r="E19" s="50">
        <v>37777166</v>
      </c>
      <c r="F19" s="51">
        <v>-29685480</v>
      </c>
      <c r="G19" s="52">
        <v>-9255613</v>
      </c>
      <c r="H19" s="53">
        <v>5229819</v>
      </c>
      <c r="I19" s="33">
        <f t="shared" si="0"/>
        <v>-178.58048430631351</v>
      </c>
      <c r="J19" s="34">
        <f t="shared" si="1"/>
        <v>-48.268814863502364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245000</v>
      </c>
      <c r="E22" s="41">
        <v>245198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2120000</v>
      </c>
      <c r="D23" s="41">
        <v>3480028</v>
      </c>
      <c r="E23" s="41">
        <v>1640443</v>
      </c>
      <c r="F23" s="41">
        <v>2749767</v>
      </c>
      <c r="G23" s="42">
        <v>2380000</v>
      </c>
      <c r="H23" s="43">
        <v>2640000</v>
      </c>
      <c r="I23" s="36">
        <f t="shared" si="0"/>
        <v>67.623440741311953</v>
      </c>
      <c r="J23" s="23">
        <f t="shared" si="1"/>
        <v>17.187402317124633</v>
      </c>
    </row>
    <row r="24" spans="1:10" x14ac:dyDescent="0.2">
      <c r="A24" s="9" t="s">
        <v>17</v>
      </c>
      <c r="B24" s="21" t="s">
        <v>33</v>
      </c>
      <c r="C24" s="41">
        <v>32398783</v>
      </c>
      <c r="D24" s="41">
        <v>61991637</v>
      </c>
      <c r="E24" s="41">
        <v>34826407</v>
      </c>
      <c r="F24" s="41">
        <v>48604392</v>
      </c>
      <c r="G24" s="42">
        <v>52283694</v>
      </c>
      <c r="H24" s="43">
        <v>37533651</v>
      </c>
      <c r="I24" s="36">
        <f t="shared" si="0"/>
        <v>39.561890493038796</v>
      </c>
      <c r="J24" s="23">
        <f t="shared" si="1"/>
        <v>2.5267946768631422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34518783</v>
      </c>
      <c r="D26" s="44">
        <v>65716665</v>
      </c>
      <c r="E26" s="44">
        <v>36712048</v>
      </c>
      <c r="F26" s="44">
        <v>51354159</v>
      </c>
      <c r="G26" s="45">
        <v>54663694</v>
      </c>
      <c r="H26" s="46">
        <v>40173651</v>
      </c>
      <c r="I26" s="25">
        <f t="shared" si="0"/>
        <v>39.883667073000126</v>
      </c>
      <c r="J26" s="26">
        <f t="shared" si="1"/>
        <v>3.0491063663929507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8695652</v>
      </c>
      <c r="D28" s="41">
        <v>8952002</v>
      </c>
      <c r="E28" s="41">
        <v>10990397</v>
      </c>
      <c r="F28" s="41">
        <v>6086956</v>
      </c>
      <c r="G28" s="42">
        <v>11304348</v>
      </c>
      <c r="H28" s="43">
        <v>13913044</v>
      </c>
      <c r="I28" s="36">
        <f t="shared" si="0"/>
        <v>-44.615685857389863</v>
      </c>
      <c r="J28" s="23">
        <f t="shared" si="1"/>
        <v>8.1773303123471752</v>
      </c>
    </row>
    <row r="29" spans="1:10" x14ac:dyDescent="0.2">
      <c r="A29" s="9" t="s">
        <v>17</v>
      </c>
      <c r="B29" s="21" t="s">
        <v>38</v>
      </c>
      <c r="C29" s="41">
        <v>5003478</v>
      </c>
      <c r="D29" s="41">
        <v>31631181</v>
      </c>
      <c r="E29" s="41">
        <v>4373247</v>
      </c>
      <c r="F29" s="41">
        <v>25443478</v>
      </c>
      <c r="G29" s="42">
        <v>30091303</v>
      </c>
      <c r="H29" s="43">
        <v>13004346</v>
      </c>
      <c r="I29" s="36">
        <f t="shared" si="0"/>
        <v>481.79832970788067</v>
      </c>
      <c r="J29" s="23">
        <f t="shared" si="1"/>
        <v>43.800866521738577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173913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7090957</v>
      </c>
      <c r="D31" s="41">
        <v>10742405</v>
      </c>
      <c r="E31" s="41">
        <v>10663141</v>
      </c>
      <c r="F31" s="41">
        <v>9173087</v>
      </c>
      <c r="G31" s="42">
        <v>5404173</v>
      </c>
      <c r="H31" s="43">
        <v>5359739</v>
      </c>
      <c r="I31" s="36">
        <f t="shared" si="0"/>
        <v>-13.973875052388408</v>
      </c>
      <c r="J31" s="23">
        <f t="shared" si="1"/>
        <v>-20.490413189941659</v>
      </c>
    </row>
    <row r="32" spans="1:10" x14ac:dyDescent="0.2">
      <c r="A32" s="9" t="s">
        <v>17</v>
      </c>
      <c r="B32" s="21" t="s">
        <v>34</v>
      </c>
      <c r="C32" s="41">
        <v>13728696</v>
      </c>
      <c r="D32" s="41">
        <v>14391077</v>
      </c>
      <c r="E32" s="41">
        <v>10685263</v>
      </c>
      <c r="F32" s="41">
        <v>10476725</v>
      </c>
      <c r="G32" s="42">
        <v>7863870</v>
      </c>
      <c r="H32" s="43">
        <v>7896522</v>
      </c>
      <c r="I32" s="36">
        <f t="shared" si="0"/>
        <v>-1.9516412464531729</v>
      </c>
      <c r="J32" s="23">
        <f t="shared" si="1"/>
        <v>-9.5899149340343488</v>
      </c>
    </row>
    <row r="33" spans="1:11" ht="13.5" thickBot="1" x14ac:dyDescent="0.25">
      <c r="A33" s="9" t="s">
        <v>17</v>
      </c>
      <c r="B33" s="37" t="s">
        <v>41</v>
      </c>
      <c r="C33" s="57">
        <v>34518783</v>
      </c>
      <c r="D33" s="57">
        <v>65716665</v>
      </c>
      <c r="E33" s="57">
        <v>36712048</v>
      </c>
      <c r="F33" s="57">
        <v>51354159</v>
      </c>
      <c r="G33" s="58">
        <v>54663694</v>
      </c>
      <c r="H33" s="59">
        <v>40173651</v>
      </c>
      <c r="I33" s="38">
        <f t="shared" si="0"/>
        <v>39.883667073000126</v>
      </c>
      <c r="J33" s="39">
        <f t="shared" si="1"/>
        <v>3.0491063663929507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114122407</v>
      </c>
      <c r="D8" s="41">
        <v>124334307</v>
      </c>
      <c r="E8" s="41">
        <v>106290175</v>
      </c>
      <c r="F8" s="41">
        <v>137736324</v>
      </c>
      <c r="G8" s="42">
        <v>143245773</v>
      </c>
      <c r="H8" s="43">
        <v>143245773</v>
      </c>
      <c r="I8" s="22">
        <f>IF(($E8       =0),0,((($F8       /$E8       )-1)*100))</f>
        <v>29.585188847416987</v>
      </c>
      <c r="J8" s="23">
        <f>IF(($E8       =0),0,(((($H8       /$E8       )^(1/3))-1)*100))</f>
        <v>10.457759815420054</v>
      </c>
    </row>
    <row r="9" spans="1:11" x14ac:dyDescent="0.2">
      <c r="A9" s="3" t="s">
        <v>17</v>
      </c>
      <c r="B9" s="21" t="s">
        <v>20</v>
      </c>
      <c r="C9" s="41">
        <v>402513217</v>
      </c>
      <c r="D9" s="41">
        <v>433230086</v>
      </c>
      <c r="E9" s="41">
        <v>406126392</v>
      </c>
      <c r="F9" s="41">
        <v>457294104</v>
      </c>
      <c r="G9" s="42">
        <v>476106880</v>
      </c>
      <c r="H9" s="43">
        <v>504635559</v>
      </c>
      <c r="I9" s="22">
        <f>IF(($E9       =0),0,((($F9       /$E9       )-1)*100))</f>
        <v>12.598962541690707</v>
      </c>
      <c r="J9" s="23">
        <f>IF(($E9       =0),0,(((($H9       /$E9       )^(1/3))-1)*100))</f>
        <v>7.5075287453568729</v>
      </c>
    </row>
    <row r="10" spans="1:11" x14ac:dyDescent="0.2">
      <c r="A10" s="3" t="s">
        <v>17</v>
      </c>
      <c r="B10" s="21" t="s">
        <v>21</v>
      </c>
      <c r="C10" s="41">
        <v>225336315</v>
      </c>
      <c r="D10" s="41">
        <v>230888693</v>
      </c>
      <c r="E10" s="41">
        <v>230561431</v>
      </c>
      <c r="F10" s="41">
        <v>283144328</v>
      </c>
      <c r="G10" s="42">
        <v>267185107</v>
      </c>
      <c r="H10" s="43">
        <v>246450109</v>
      </c>
      <c r="I10" s="22">
        <f t="shared" ref="I10:I33" si="0">IF(($E10      =0),0,((($F10      /$E10      )-1)*100))</f>
        <v>22.806458466160361</v>
      </c>
      <c r="J10" s="23">
        <f t="shared" ref="J10:J33" si="1">IF(($E10      =0),0,(((($H10      /$E10      )^(1/3))-1)*100))</f>
        <v>2.2462648678126307</v>
      </c>
    </row>
    <row r="11" spans="1:11" x14ac:dyDescent="0.2">
      <c r="A11" s="9" t="s">
        <v>17</v>
      </c>
      <c r="B11" s="24" t="s">
        <v>22</v>
      </c>
      <c r="C11" s="44">
        <v>741971939</v>
      </c>
      <c r="D11" s="44">
        <v>788453086</v>
      </c>
      <c r="E11" s="44">
        <v>742977998</v>
      </c>
      <c r="F11" s="44">
        <v>878174756</v>
      </c>
      <c r="G11" s="45">
        <v>886537760</v>
      </c>
      <c r="H11" s="46">
        <v>894331441</v>
      </c>
      <c r="I11" s="25">
        <f t="shared" si="0"/>
        <v>18.196603178550653</v>
      </c>
      <c r="J11" s="26">
        <f t="shared" si="1"/>
        <v>6.3753124318773668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247242651</v>
      </c>
      <c r="D13" s="41">
        <v>247722527</v>
      </c>
      <c r="E13" s="41">
        <v>215584343</v>
      </c>
      <c r="F13" s="41">
        <v>255407624</v>
      </c>
      <c r="G13" s="42">
        <v>255407628</v>
      </c>
      <c r="H13" s="43">
        <v>255407628</v>
      </c>
      <c r="I13" s="22">
        <f t="shared" si="0"/>
        <v>18.472251020566933</v>
      </c>
      <c r="J13" s="23">
        <f t="shared" si="1"/>
        <v>5.8129646063537876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121092449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183744005</v>
      </c>
      <c r="D16" s="41">
        <v>183744005</v>
      </c>
      <c r="E16" s="41">
        <v>148758884</v>
      </c>
      <c r="F16" s="41">
        <v>204160008</v>
      </c>
      <c r="G16" s="42">
        <v>204160008</v>
      </c>
      <c r="H16" s="43">
        <v>204160008</v>
      </c>
      <c r="I16" s="22">
        <f t="shared" si="0"/>
        <v>37.24222884059818</v>
      </c>
      <c r="J16" s="23">
        <f t="shared" si="1"/>
        <v>11.129472826495102</v>
      </c>
    </row>
    <row r="17" spans="1:10" x14ac:dyDescent="0.2">
      <c r="A17" s="3" t="s">
        <v>17</v>
      </c>
      <c r="B17" s="21" t="s">
        <v>27</v>
      </c>
      <c r="C17" s="41">
        <v>253916445</v>
      </c>
      <c r="D17" s="41">
        <v>211593354</v>
      </c>
      <c r="E17" s="41">
        <v>108474828</v>
      </c>
      <c r="F17" s="41">
        <v>341909040</v>
      </c>
      <c r="G17" s="42">
        <v>348480890</v>
      </c>
      <c r="H17" s="43">
        <v>341909040</v>
      </c>
      <c r="I17" s="29">
        <f t="shared" si="0"/>
        <v>215.19666479673973</v>
      </c>
      <c r="J17" s="30">
        <f t="shared" si="1"/>
        <v>46.620221459364288</v>
      </c>
    </row>
    <row r="18" spans="1:10" x14ac:dyDescent="0.2">
      <c r="A18" s="3" t="s">
        <v>17</v>
      </c>
      <c r="B18" s="24" t="s">
        <v>28</v>
      </c>
      <c r="C18" s="44">
        <v>684903101</v>
      </c>
      <c r="D18" s="44">
        <v>764152335</v>
      </c>
      <c r="E18" s="44">
        <v>472818055</v>
      </c>
      <c r="F18" s="44">
        <v>801476672</v>
      </c>
      <c r="G18" s="45">
        <v>808048526</v>
      </c>
      <c r="H18" s="46">
        <v>801476676</v>
      </c>
      <c r="I18" s="25">
        <f t="shared" si="0"/>
        <v>69.510589438045045</v>
      </c>
      <c r="J18" s="26">
        <f t="shared" si="1"/>
        <v>19.233679253827084</v>
      </c>
    </row>
    <row r="19" spans="1:10" ht="23.25" customHeight="1" x14ac:dyDescent="0.2">
      <c r="A19" s="31" t="s">
        <v>17</v>
      </c>
      <c r="B19" s="32" t="s">
        <v>29</v>
      </c>
      <c r="C19" s="50">
        <v>57068838</v>
      </c>
      <c r="D19" s="50">
        <v>24300751</v>
      </c>
      <c r="E19" s="50">
        <v>270159943</v>
      </c>
      <c r="F19" s="51">
        <v>76698084</v>
      </c>
      <c r="G19" s="52">
        <v>78489234</v>
      </c>
      <c r="H19" s="53">
        <v>92854765</v>
      </c>
      <c r="I19" s="33">
        <f t="shared" si="0"/>
        <v>-71.610119861477756</v>
      </c>
      <c r="J19" s="34">
        <f t="shared" si="1"/>
        <v>-29.952214004114374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10349000</v>
      </c>
      <c r="D23" s="41">
        <v>22067000</v>
      </c>
      <c r="E23" s="41">
        <v>8298619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57029050</v>
      </c>
      <c r="D24" s="41">
        <v>40805432</v>
      </c>
      <c r="E24" s="41">
        <v>38507938</v>
      </c>
      <c r="F24" s="41">
        <v>46265102</v>
      </c>
      <c r="G24" s="42">
        <v>52867350</v>
      </c>
      <c r="H24" s="43">
        <v>54271100</v>
      </c>
      <c r="I24" s="36">
        <f t="shared" si="0"/>
        <v>20.144324528620562</v>
      </c>
      <c r="J24" s="23">
        <f t="shared" si="1"/>
        <v>12.117340325028181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67378050</v>
      </c>
      <c r="D26" s="44">
        <v>62872432</v>
      </c>
      <c r="E26" s="44">
        <v>46806557</v>
      </c>
      <c r="F26" s="44">
        <v>46265102</v>
      </c>
      <c r="G26" s="45">
        <v>52867350</v>
      </c>
      <c r="H26" s="46">
        <v>54271100</v>
      </c>
      <c r="I26" s="25">
        <f t="shared" si="0"/>
        <v>-1.1567930535886228</v>
      </c>
      <c r="J26" s="26">
        <f t="shared" si="1"/>
        <v>5.0559471552592772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18416530</v>
      </c>
      <c r="D28" s="41">
        <v>8156730</v>
      </c>
      <c r="E28" s="41">
        <v>26237772</v>
      </c>
      <c r="F28" s="41">
        <v>8701183</v>
      </c>
      <c r="G28" s="42">
        <v>36481350</v>
      </c>
      <c r="H28" s="43">
        <v>38714096</v>
      </c>
      <c r="I28" s="36">
        <f t="shared" si="0"/>
        <v>-66.837188005140064</v>
      </c>
      <c r="J28" s="23">
        <f t="shared" si="1"/>
        <v>13.845024861583788</v>
      </c>
    </row>
    <row r="29" spans="1:10" x14ac:dyDescent="0.2">
      <c r="A29" s="9" t="s">
        <v>17</v>
      </c>
      <c r="B29" s="21" t="s">
        <v>38</v>
      </c>
      <c r="C29" s="41">
        <v>500000</v>
      </c>
      <c r="D29" s="41">
        <v>3</v>
      </c>
      <c r="E29" s="41">
        <v>123951</v>
      </c>
      <c r="F29" s="41">
        <v>2454000</v>
      </c>
      <c r="G29" s="42">
        <v>9280000</v>
      </c>
      <c r="H29" s="43">
        <v>700008</v>
      </c>
      <c r="I29" s="36">
        <f t="shared" si="0"/>
        <v>1879.8146041580947</v>
      </c>
      <c r="J29" s="23">
        <f t="shared" si="1"/>
        <v>78.081028872885952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17097270</v>
      </c>
      <c r="D31" s="41">
        <v>9779395</v>
      </c>
      <c r="E31" s="41">
        <v>10213363</v>
      </c>
      <c r="F31" s="41">
        <v>20157919</v>
      </c>
      <c r="G31" s="42">
        <v>0</v>
      </c>
      <c r="H31" s="43">
        <v>0</v>
      </c>
      <c r="I31" s="36">
        <f t="shared" si="0"/>
        <v>97.368085321162084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31364250</v>
      </c>
      <c r="D32" s="41">
        <v>44936304</v>
      </c>
      <c r="E32" s="41">
        <v>10231462</v>
      </c>
      <c r="F32" s="41">
        <v>42928000</v>
      </c>
      <c r="G32" s="42">
        <v>33779000</v>
      </c>
      <c r="H32" s="43">
        <v>41530004</v>
      </c>
      <c r="I32" s="36">
        <f t="shared" si="0"/>
        <v>319.56858169438539</v>
      </c>
      <c r="J32" s="23">
        <f t="shared" si="1"/>
        <v>59.517411039529456</v>
      </c>
    </row>
    <row r="33" spans="1:11" ht="13.5" thickBot="1" x14ac:dyDescent="0.25">
      <c r="A33" s="9" t="s">
        <v>17</v>
      </c>
      <c r="B33" s="37" t="s">
        <v>41</v>
      </c>
      <c r="C33" s="57">
        <v>67378050</v>
      </c>
      <c r="D33" s="57">
        <v>62872432</v>
      </c>
      <c r="E33" s="57">
        <v>46806548</v>
      </c>
      <c r="F33" s="57">
        <v>74241102</v>
      </c>
      <c r="G33" s="58">
        <v>79540350</v>
      </c>
      <c r="H33" s="59">
        <v>80944108</v>
      </c>
      <c r="I33" s="38">
        <f t="shared" si="0"/>
        <v>58.612641120212494</v>
      </c>
      <c r="J33" s="39">
        <f t="shared" si="1"/>
        <v>20.030848514697851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154153603</v>
      </c>
      <c r="D8" s="41">
        <v>154153603</v>
      </c>
      <c r="E8" s="41">
        <v>146732730</v>
      </c>
      <c r="F8" s="41">
        <v>177996241</v>
      </c>
      <c r="G8" s="42">
        <v>188676016</v>
      </c>
      <c r="H8" s="43">
        <v>199996578</v>
      </c>
      <c r="I8" s="22">
        <f>IF(($E8       =0),0,((($F8       /$E8       )-1)*100))</f>
        <v>21.306433131858181</v>
      </c>
      <c r="J8" s="23">
        <f>IF(($E8       =0),0,(((($H8       /$E8       )^(1/3))-1)*100))</f>
        <v>10.87454629408191</v>
      </c>
    </row>
    <row r="9" spans="1:11" x14ac:dyDescent="0.2">
      <c r="A9" s="3" t="s">
        <v>17</v>
      </c>
      <c r="B9" s="21" t="s">
        <v>20</v>
      </c>
      <c r="C9" s="41">
        <v>206426000</v>
      </c>
      <c r="D9" s="41">
        <v>206426000</v>
      </c>
      <c r="E9" s="41">
        <v>189825234</v>
      </c>
      <c r="F9" s="41">
        <v>226196656</v>
      </c>
      <c r="G9" s="42">
        <v>240947605</v>
      </c>
      <c r="H9" s="43">
        <v>256526431</v>
      </c>
      <c r="I9" s="22">
        <f>IF(($E9       =0),0,((($F9       /$E9       )-1)*100))</f>
        <v>19.16047789515698</v>
      </c>
      <c r="J9" s="23">
        <f>IF(($E9       =0),0,(((($H9       /$E9       )^(1/3))-1)*100))</f>
        <v>10.558649489460038</v>
      </c>
    </row>
    <row r="10" spans="1:11" x14ac:dyDescent="0.2">
      <c r="A10" s="3" t="s">
        <v>17</v>
      </c>
      <c r="B10" s="21" t="s">
        <v>21</v>
      </c>
      <c r="C10" s="41">
        <v>189272067</v>
      </c>
      <c r="D10" s="41">
        <v>301713152</v>
      </c>
      <c r="E10" s="41">
        <v>242130739</v>
      </c>
      <c r="F10" s="41">
        <v>274486782</v>
      </c>
      <c r="G10" s="42">
        <v>203302563</v>
      </c>
      <c r="H10" s="43">
        <v>211729048</v>
      </c>
      <c r="I10" s="22">
        <f t="shared" ref="I10:I33" si="0">IF(($E10      =0),0,((($F10      /$E10      )-1)*100))</f>
        <v>13.36304639949082</v>
      </c>
      <c r="J10" s="23">
        <f t="shared" ref="J10:J33" si="1">IF(($E10      =0),0,(((($H10      /$E10      )^(1/3))-1)*100))</f>
        <v>-4.3738129928055036</v>
      </c>
    </row>
    <row r="11" spans="1:11" x14ac:dyDescent="0.2">
      <c r="A11" s="9" t="s">
        <v>17</v>
      </c>
      <c r="B11" s="24" t="s">
        <v>22</v>
      </c>
      <c r="C11" s="44">
        <v>549851670</v>
      </c>
      <c r="D11" s="44">
        <v>662292755</v>
      </c>
      <c r="E11" s="44">
        <v>578688703</v>
      </c>
      <c r="F11" s="44">
        <v>678679679</v>
      </c>
      <c r="G11" s="45">
        <v>632926184</v>
      </c>
      <c r="H11" s="46">
        <v>668252057</v>
      </c>
      <c r="I11" s="25">
        <f t="shared" si="0"/>
        <v>17.278888542602154</v>
      </c>
      <c r="J11" s="26">
        <f t="shared" si="1"/>
        <v>4.9135944491567551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196956608</v>
      </c>
      <c r="D13" s="41">
        <v>196577929</v>
      </c>
      <c r="E13" s="41">
        <v>188138626</v>
      </c>
      <c r="F13" s="41">
        <v>204080331</v>
      </c>
      <c r="G13" s="42">
        <v>215720720</v>
      </c>
      <c r="H13" s="43">
        <v>227614955</v>
      </c>
      <c r="I13" s="22">
        <f t="shared" si="0"/>
        <v>8.4733822814247581</v>
      </c>
      <c r="J13" s="23">
        <f t="shared" si="1"/>
        <v>6.5551083553501144</v>
      </c>
    </row>
    <row r="14" spans="1:11" x14ac:dyDescent="0.2">
      <c r="A14" s="3" t="s">
        <v>17</v>
      </c>
      <c r="B14" s="21" t="s">
        <v>25</v>
      </c>
      <c r="C14" s="41">
        <v>9961444</v>
      </c>
      <c r="D14" s="41">
        <v>9961444</v>
      </c>
      <c r="E14" s="41">
        <v>-2</v>
      </c>
      <c r="F14" s="41">
        <v>7972316</v>
      </c>
      <c r="G14" s="42">
        <v>8450879</v>
      </c>
      <c r="H14" s="43">
        <v>8951821</v>
      </c>
      <c r="I14" s="22">
        <f t="shared" si="0"/>
        <v>-398615900</v>
      </c>
      <c r="J14" s="23">
        <f t="shared" si="1"/>
        <v>-16580.123601870906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79082230</v>
      </c>
      <c r="D16" s="41">
        <v>77772230</v>
      </c>
      <c r="E16" s="41">
        <v>82155088</v>
      </c>
      <c r="F16" s="41">
        <v>88968758</v>
      </c>
      <c r="G16" s="42">
        <v>94313943</v>
      </c>
      <c r="H16" s="43">
        <v>100531582</v>
      </c>
      <c r="I16" s="22">
        <f t="shared" si="0"/>
        <v>8.2936677032102946</v>
      </c>
      <c r="J16" s="23">
        <f t="shared" si="1"/>
        <v>6.9603176154654056</v>
      </c>
    </row>
    <row r="17" spans="1:10" x14ac:dyDescent="0.2">
      <c r="A17" s="3" t="s">
        <v>17</v>
      </c>
      <c r="B17" s="21" t="s">
        <v>27</v>
      </c>
      <c r="C17" s="41">
        <v>274769317</v>
      </c>
      <c r="D17" s="41">
        <v>389107531</v>
      </c>
      <c r="E17" s="41">
        <v>345599951</v>
      </c>
      <c r="F17" s="41">
        <v>388416573</v>
      </c>
      <c r="G17" s="42">
        <v>313776515</v>
      </c>
      <c r="H17" s="43">
        <v>329660318</v>
      </c>
      <c r="I17" s="29">
        <f t="shared" si="0"/>
        <v>12.389070622292998</v>
      </c>
      <c r="J17" s="30">
        <f t="shared" si="1"/>
        <v>-1.5616481611768096</v>
      </c>
    </row>
    <row r="18" spans="1:10" x14ac:dyDescent="0.2">
      <c r="A18" s="3" t="s">
        <v>17</v>
      </c>
      <c r="B18" s="24" t="s">
        <v>28</v>
      </c>
      <c r="C18" s="44">
        <v>560769599</v>
      </c>
      <c r="D18" s="44">
        <v>673419134</v>
      </c>
      <c r="E18" s="44">
        <v>615893663</v>
      </c>
      <c r="F18" s="44">
        <v>689437978</v>
      </c>
      <c r="G18" s="45">
        <v>632262057</v>
      </c>
      <c r="H18" s="46">
        <v>666758676</v>
      </c>
      <c r="I18" s="25">
        <f t="shared" si="0"/>
        <v>11.941073503138156</v>
      </c>
      <c r="J18" s="26">
        <f t="shared" si="1"/>
        <v>2.6804224152399803</v>
      </c>
    </row>
    <row r="19" spans="1:10" ht="23.25" customHeight="1" x14ac:dyDescent="0.2">
      <c r="A19" s="31" t="s">
        <v>17</v>
      </c>
      <c r="B19" s="32" t="s">
        <v>29</v>
      </c>
      <c r="C19" s="50">
        <v>-10917929</v>
      </c>
      <c r="D19" s="50">
        <v>-11126379</v>
      </c>
      <c r="E19" s="50">
        <v>-37204960</v>
      </c>
      <c r="F19" s="51">
        <v>-10758299</v>
      </c>
      <c r="G19" s="52">
        <v>664127</v>
      </c>
      <c r="H19" s="53">
        <v>1493381</v>
      </c>
      <c r="I19" s="33">
        <f t="shared" si="0"/>
        <v>-71.0836969049288</v>
      </c>
      <c r="J19" s="34">
        <f t="shared" si="1"/>
        <v>-134.2391724898221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16285355</v>
      </c>
      <c r="D23" s="41">
        <v>16285355</v>
      </c>
      <c r="E23" s="41">
        <v>9352327</v>
      </c>
      <c r="F23" s="41">
        <v>13973356</v>
      </c>
      <c r="G23" s="42">
        <v>1499674</v>
      </c>
      <c r="H23" s="43">
        <v>690004</v>
      </c>
      <c r="I23" s="36">
        <f t="shared" si="0"/>
        <v>49.41047292294207</v>
      </c>
      <c r="J23" s="23">
        <f t="shared" si="1"/>
        <v>-58.058498410739702</v>
      </c>
    </row>
    <row r="24" spans="1:10" x14ac:dyDescent="0.2">
      <c r="A24" s="9" t="s">
        <v>17</v>
      </c>
      <c r="B24" s="21" t="s">
        <v>33</v>
      </c>
      <c r="C24" s="41">
        <v>63644200</v>
      </c>
      <c r="D24" s="41">
        <v>184916218</v>
      </c>
      <c r="E24" s="41">
        <v>102401731</v>
      </c>
      <c r="F24" s="41">
        <v>126520957</v>
      </c>
      <c r="G24" s="42">
        <v>55633428</v>
      </c>
      <c r="H24" s="43">
        <v>63736412</v>
      </c>
      <c r="I24" s="36">
        <f t="shared" si="0"/>
        <v>23.553533484702527</v>
      </c>
      <c r="J24" s="23">
        <f t="shared" si="1"/>
        <v>-14.619222656036612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79929555</v>
      </c>
      <c r="D26" s="44">
        <v>201201573</v>
      </c>
      <c r="E26" s="44">
        <v>111754058</v>
      </c>
      <c r="F26" s="44">
        <v>140494313</v>
      </c>
      <c r="G26" s="45">
        <v>57133102</v>
      </c>
      <c r="H26" s="46">
        <v>64426416</v>
      </c>
      <c r="I26" s="25">
        <f t="shared" si="0"/>
        <v>25.71741511167318</v>
      </c>
      <c r="J26" s="26">
        <f t="shared" si="1"/>
        <v>-16.772492201832023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840000</v>
      </c>
      <c r="D28" s="41">
        <v>61735891</v>
      </c>
      <c r="E28" s="41">
        <v>21023909</v>
      </c>
      <c r="F28" s="41">
        <v>10891439</v>
      </c>
      <c r="G28" s="42">
        <v>0</v>
      </c>
      <c r="H28" s="43">
        <v>0</v>
      </c>
      <c r="I28" s="36">
        <f t="shared" si="0"/>
        <v>-48.19498600379216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300000</v>
      </c>
      <c r="D29" s="41">
        <v>1151010</v>
      </c>
      <c r="E29" s="41">
        <v>443086</v>
      </c>
      <c r="F29" s="41">
        <v>0</v>
      </c>
      <c r="G29" s="42">
        <v>5940000</v>
      </c>
      <c r="H29" s="43">
        <v>7000000</v>
      </c>
      <c r="I29" s="36">
        <f t="shared" si="0"/>
        <v>-100</v>
      </c>
      <c r="J29" s="23">
        <f t="shared" si="1"/>
        <v>150.92080413184092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11427138</v>
      </c>
      <c r="D31" s="41">
        <v>26818351</v>
      </c>
      <c r="E31" s="41">
        <v>17786986</v>
      </c>
      <c r="F31" s="41">
        <v>17419633</v>
      </c>
      <c r="G31" s="42">
        <v>22647105</v>
      </c>
      <c r="H31" s="43">
        <v>14495058</v>
      </c>
      <c r="I31" s="36">
        <f t="shared" si="0"/>
        <v>-2.0652908817716531</v>
      </c>
      <c r="J31" s="23">
        <f t="shared" si="1"/>
        <v>-6.5944823969140138</v>
      </c>
    </row>
    <row r="32" spans="1:10" x14ac:dyDescent="0.2">
      <c r="A32" s="9" t="s">
        <v>17</v>
      </c>
      <c r="B32" s="21" t="s">
        <v>34</v>
      </c>
      <c r="C32" s="41">
        <v>67362417</v>
      </c>
      <c r="D32" s="41">
        <v>111496321</v>
      </c>
      <c r="E32" s="41">
        <v>72926608</v>
      </c>
      <c r="F32" s="41">
        <v>112183241</v>
      </c>
      <c r="G32" s="42">
        <v>28545997</v>
      </c>
      <c r="H32" s="43">
        <v>42931358</v>
      </c>
      <c r="I32" s="36">
        <f t="shared" si="0"/>
        <v>53.830328979513212</v>
      </c>
      <c r="J32" s="23">
        <f t="shared" si="1"/>
        <v>-16.189929859475715</v>
      </c>
    </row>
    <row r="33" spans="1:11" ht="13.5" thickBot="1" x14ac:dyDescent="0.25">
      <c r="A33" s="9" t="s">
        <v>17</v>
      </c>
      <c r="B33" s="37" t="s">
        <v>41</v>
      </c>
      <c r="C33" s="57">
        <v>79929555</v>
      </c>
      <c r="D33" s="57">
        <v>201201573</v>
      </c>
      <c r="E33" s="57">
        <v>112180589</v>
      </c>
      <c r="F33" s="57">
        <v>140494313</v>
      </c>
      <c r="G33" s="58">
        <v>57133102</v>
      </c>
      <c r="H33" s="59">
        <v>64426416</v>
      </c>
      <c r="I33" s="38">
        <f t="shared" si="0"/>
        <v>25.239414637054548</v>
      </c>
      <c r="J33" s="39">
        <f t="shared" si="1"/>
        <v>-16.878108212241017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46766026</v>
      </c>
      <c r="D8" s="41">
        <v>46766026</v>
      </c>
      <c r="E8" s="41">
        <v>38306859</v>
      </c>
      <c r="F8" s="41">
        <v>49057562</v>
      </c>
      <c r="G8" s="42">
        <v>51314210</v>
      </c>
      <c r="H8" s="43">
        <v>53674664</v>
      </c>
      <c r="I8" s="22">
        <f>IF(($E8       =0),0,((($F8       /$E8       )-1)*100))</f>
        <v>28.064694628186572</v>
      </c>
      <c r="J8" s="23">
        <f>IF(($E8       =0),0,(((($H8       /$E8       )^(1/3))-1)*100))</f>
        <v>11.900217442198269</v>
      </c>
    </row>
    <row r="9" spans="1:11" x14ac:dyDescent="0.2">
      <c r="A9" s="3" t="s">
        <v>17</v>
      </c>
      <c r="B9" s="21" t="s">
        <v>20</v>
      </c>
      <c r="C9" s="41">
        <v>61051339</v>
      </c>
      <c r="D9" s="41">
        <v>64366661</v>
      </c>
      <c r="E9" s="41">
        <v>57713779</v>
      </c>
      <c r="F9" s="41">
        <v>66832011</v>
      </c>
      <c r="G9" s="42">
        <v>76692983</v>
      </c>
      <c r="H9" s="43">
        <v>83950661</v>
      </c>
      <c r="I9" s="22">
        <f>IF(($E9       =0),0,((($F9       /$E9       )-1)*100))</f>
        <v>15.799055542698049</v>
      </c>
      <c r="J9" s="23">
        <f>IF(($E9       =0),0,(((($H9       /$E9       )^(1/3))-1)*100))</f>
        <v>13.304772369207196</v>
      </c>
    </row>
    <row r="10" spans="1:11" x14ac:dyDescent="0.2">
      <c r="A10" s="3" t="s">
        <v>17</v>
      </c>
      <c r="B10" s="21" t="s">
        <v>21</v>
      </c>
      <c r="C10" s="41">
        <v>148211335</v>
      </c>
      <c r="D10" s="41">
        <v>145401222</v>
      </c>
      <c r="E10" s="41">
        <v>91899799</v>
      </c>
      <c r="F10" s="41">
        <v>158219002</v>
      </c>
      <c r="G10" s="42">
        <v>162007092</v>
      </c>
      <c r="H10" s="43">
        <v>165403870</v>
      </c>
      <c r="I10" s="22">
        <f t="shared" ref="I10:I33" si="0">IF(($E10      =0),0,((($F10      /$E10      )-1)*100))</f>
        <v>72.164687759545586</v>
      </c>
      <c r="J10" s="23">
        <f t="shared" ref="J10:J33" si="1">IF(($E10      =0),0,(((($H10      /$E10      )^(1/3))-1)*100))</f>
        <v>21.640174653951938</v>
      </c>
    </row>
    <row r="11" spans="1:11" x14ac:dyDescent="0.2">
      <c r="A11" s="9" t="s">
        <v>17</v>
      </c>
      <c r="B11" s="24" t="s">
        <v>22</v>
      </c>
      <c r="C11" s="44">
        <v>256028700</v>
      </c>
      <c r="D11" s="44">
        <v>256533909</v>
      </c>
      <c r="E11" s="44">
        <v>187920437</v>
      </c>
      <c r="F11" s="44">
        <v>274108575</v>
      </c>
      <c r="G11" s="45">
        <v>290014285</v>
      </c>
      <c r="H11" s="46">
        <v>303029195</v>
      </c>
      <c r="I11" s="25">
        <f t="shared" si="0"/>
        <v>45.864164311197285</v>
      </c>
      <c r="J11" s="26">
        <f t="shared" si="1"/>
        <v>17.265471149087276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92831573</v>
      </c>
      <c r="D13" s="41">
        <v>92831573</v>
      </c>
      <c r="E13" s="41">
        <v>82960485</v>
      </c>
      <c r="F13" s="41">
        <v>104673910</v>
      </c>
      <c r="G13" s="42">
        <v>110271320</v>
      </c>
      <c r="H13" s="43">
        <v>116446508</v>
      </c>
      <c r="I13" s="22">
        <f t="shared" si="0"/>
        <v>26.173213669134164</v>
      </c>
      <c r="J13" s="23">
        <f t="shared" si="1"/>
        <v>11.965716177476837</v>
      </c>
    </row>
    <row r="14" spans="1:11" x14ac:dyDescent="0.2">
      <c r="A14" s="3" t="s">
        <v>17</v>
      </c>
      <c r="B14" s="21" t="s">
        <v>25</v>
      </c>
      <c r="C14" s="41">
        <v>1861770</v>
      </c>
      <c r="D14" s="41">
        <v>40179210</v>
      </c>
      <c r="E14" s="41">
        <v>0</v>
      </c>
      <c r="F14" s="41">
        <v>-2955686</v>
      </c>
      <c r="G14" s="42">
        <v>28708138</v>
      </c>
      <c r="H14" s="43">
        <v>22713974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32310841</v>
      </c>
      <c r="D16" s="41">
        <v>28096383</v>
      </c>
      <c r="E16" s="41">
        <v>24932190</v>
      </c>
      <c r="F16" s="41">
        <v>31949779</v>
      </c>
      <c r="G16" s="42">
        <v>35299723</v>
      </c>
      <c r="H16" s="43">
        <v>39796907</v>
      </c>
      <c r="I16" s="22">
        <f t="shared" si="0"/>
        <v>28.146701112096451</v>
      </c>
      <c r="J16" s="23">
        <f t="shared" si="1"/>
        <v>16.868184484847525</v>
      </c>
    </row>
    <row r="17" spans="1:10" x14ac:dyDescent="0.2">
      <c r="A17" s="3" t="s">
        <v>17</v>
      </c>
      <c r="B17" s="21" t="s">
        <v>27</v>
      </c>
      <c r="C17" s="41">
        <v>133780493</v>
      </c>
      <c r="D17" s="41">
        <v>144549833</v>
      </c>
      <c r="E17" s="41">
        <v>88743205</v>
      </c>
      <c r="F17" s="41">
        <v>102240700</v>
      </c>
      <c r="G17" s="42">
        <v>111577022</v>
      </c>
      <c r="H17" s="43">
        <v>115551701</v>
      </c>
      <c r="I17" s="29">
        <f t="shared" si="0"/>
        <v>15.209609569543936</v>
      </c>
      <c r="J17" s="30">
        <f t="shared" si="1"/>
        <v>9.1977637342917085</v>
      </c>
    </row>
    <row r="18" spans="1:10" x14ac:dyDescent="0.2">
      <c r="A18" s="3" t="s">
        <v>17</v>
      </c>
      <c r="B18" s="24" t="s">
        <v>28</v>
      </c>
      <c r="C18" s="44">
        <v>260784677</v>
      </c>
      <c r="D18" s="44">
        <v>305656999</v>
      </c>
      <c r="E18" s="44">
        <v>196635880</v>
      </c>
      <c r="F18" s="44">
        <v>235908703</v>
      </c>
      <c r="G18" s="45">
        <v>285856203</v>
      </c>
      <c r="H18" s="46">
        <v>294509090</v>
      </c>
      <c r="I18" s="25">
        <f t="shared" si="0"/>
        <v>19.972358554298442</v>
      </c>
      <c r="J18" s="26">
        <f t="shared" si="1"/>
        <v>14.413862154384361</v>
      </c>
    </row>
    <row r="19" spans="1:10" ht="23.25" customHeight="1" x14ac:dyDescent="0.2">
      <c r="A19" s="31" t="s">
        <v>17</v>
      </c>
      <c r="B19" s="32" t="s">
        <v>29</v>
      </c>
      <c r="C19" s="50">
        <v>-4755977</v>
      </c>
      <c r="D19" s="50">
        <v>-49123090</v>
      </c>
      <c r="E19" s="50">
        <v>-8715443</v>
      </c>
      <c r="F19" s="51">
        <v>38199872</v>
      </c>
      <c r="G19" s="52">
        <v>4158082</v>
      </c>
      <c r="H19" s="53">
        <v>8520105</v>
      </c>
      <c r="I19" s="33">
        <f t="shared" si="0"/>
        <v>-538.30097907817196</v>
      </c>
      <c r="J19" s="34">
        <f t="shared" si="1"/>
        <v>-199.24725261250219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74000</v>
      </c>
      <c r="D23" s="41">
        <v>3450000</v>
      </c>
      <c r="E23" s="41">
        <v>7701763</v>
      </c>
      <c r="F23" s="41">
        <v>5654000</v>
      </c>
      <c r="G23" s="42">
        <v>0</v>
      </c>
      <c r="H23" s="43">
        <v>0</v>
      </c>
      <c r="I23" s="36">
        <f t="shared" si="0"/>
        <v>-26.588237004955882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44264131</v>
      </c>
      <c r="D24" s="41">
        <v>38203716</v>
      </c>
      <c r="E24" s="41">
        <v>71421358</v>
      </c>
      <c r="F24" s="41">
        <v>57388550</v>
      </c>
      <c r="G24" s="42">
        <v>62513000</v>
      </c>
      <c r="H24" s="43">
        <v>63764000</v>
      </c>
      <c r="I24" s="36">
        <f t="shared" si="0"/>
        <v>-19.647915403680784</v>
      </c>
      <c r="J24" s="23">
        <f t="shared" si="1"/>
        <v>-3.7097125510729523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44338131</v>
      </c>
      <c r="D26" s="44">
        <v>41653716</v>
      </c>
      <c r="E26" s="44">
        <v>79123121</v>
      </c>
      <c r="F26" s="44">
        <v>63042550</v>
      </c>
      <c r="G26" s="45">
        <v>62513000</v>
      </c>
      <c r="H26" s="46">
        <v>63764000</v>
      </c>
      <c r="I26" s="25">
        <f t="shared" si="0"/>
        <v>-20.323479150929856</v>
      </c>
      <c r="J26" s="26">
        <f t="shared" si="1"/>
        <v>-6.9412143152918109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6591304</v>
      </c>
      <c r="F28" s="41">
        <v>14488804</v>
      </c>
      <c r="G28" s="42">
        <v>9784584</v>
      </c>
      <c r="H28" s="43">
        <v>12135584</v>
      </c>
      <c r="I28" s="36">
        <f t="shared" si="0"/>
        <v>119.81695882939096</v>
      </c>
      <c r="J28" s="23">
        <f t="shared" si="1"/>
        <v>22.56405266688315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2623963</v>
      </c>
      <c r="E29" s="41">
        <v>2163061</v>
      </c>
      <c r="F29" s="41">
        <v>4495000</v>
      </c>
      <c r="G29" s="42">
        <v>10270000</v>
      </c>
      <c r="H29" s="43">
        <v>7000000</v>
      </c>
      <c r="I29" s="36">
        <f t="shared" si="0"/>
        <v>107.80736188207358</v>
      </c>
      <c r="J29" s="23">
        <f t="shared" si="1"/>
        <v>47.914162089400094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11600596</v>
      </c>
      <c r="D31" s="41">
        <v>7448979</v>
      </c>
      <c r="E31" s="41">
        <v>1822031</v>
      </c>
      <c r="F31" s="41">
        <v>11910003</v>
      </c>
      <c r="G31" s="42">
        <v>11980504</v>
      </c>
      <c r="H31" s="43">
        <v>11980504</v>
      </c>
      <c r="I31" s="36">
        <f t="shared" si="0"/>
        <v>553.66632071572872</v>
      </c>
      <c r="J31" s="23">
        <f t="shared" si="1"/>
        <v>87.343994354785252</v>
      </c>
    </row>
    <row r="32" spans="1:10" x14ac:dyDescent="0.2">
      <c r="A32" s="9" t="s">
        <v>17</v>
      </c>
      <c r="B32" s="21" t="s">
        <v>34</v>
      </c>
      <c r="C32" s="41">
        <v>32737535</v>
      </c>
      <c r="D32" s="41">
        <v>31580774</v>
      </c>
      <c r="E32" s="41">
        <v>68772590</v>
      </c>
      <c r="F32" s="41">
        <v>32148743</v>
      </c>
      <c r="G32" s="42">
        <v>30477912</v>
      </c>
      <c r="H32" s="43">
        <v>32647912</v>
      </c>
      <c r="I32" s="36">
        <f t="shared" si="0"/>
        <v>-53.25355203286658</v>
      </c>
      <c r="J32" s="23">
        <f t="shared" si="1"/>
        <v>-21.990646818481295</v>
      </c>
    </row>
    <row r="33" spans="1:11" ht="13.5" thickBot="1" x14ac:dyDescent="0.25">
      <c r="A33" s="9" t="s">
        <v>17</v>
      </c>
      <c r="B33" s="37" t="s">
        <v>41</v>
      </c>
      <c r="C33" s="57">
        <v>44338131</v>
      </c>
      <c r="D33" s="57">
        <v>41653716</v>
      </c>
      <c r="E33" s="57">
        <v>79348986</v>
      </c>
      <c r="F33" s="57">
        <v>63042550</v>
      </c>
      <c r="G33" s="58">
        <v>62513000</v>
      </c>
      <c r="H33" s="59">
        <v>63764000</v>
      </c>
      <c r="I33" s="38">
        <f t="shared" si="0"/>
        <v>-20.550276471081808</v>
      </c>
      <c r="J33" s="39">
        <f t="shared" si="1"/>
        <v>-7.0295947655224396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281487795</v>
      </c>
      <c r="D8" s="41">
        <v>281487795</v>
      </c>
      <c r="E8" s="41">
        <v>279207729</v>
      </c>
      <c r="F8" s="41">
        <v>297076441</v>
      </c>
      <c r="G8" s="42">
        <v>313302950</v>
      </c>
      <c r="H8" s="43">
        <v>330534627</v>
      </c>
      <c r="I8" s="22">
        <f>IF(($E8       =0),0,((($F8       /$E8       )-1)*100))</f>
        <v>6.3997913180977806</v>
      </c>
      <c r="J8" s="23">
        <f>IF(($E8       =0),0,(((($H8       /$E8       )^(1/3))-1)*100))</f>
        <v>5.7864010558061008</v>
      </c>
    </row>
    <row r="9" spans="1:11" x14ac:dyDescent="0.2">
      <c r="A9" s="3" t="s">
        <v>17</v>
      </c>
      <c r="B9" s="21" t="s">
        <v>20</v>
      </c>
      <c r="C9" s="41">
        <v>621866972</v>
      </c>
      <c r="D9" s="41">
        <v>602433446</v>
      </c>
      <c r="E9" s="41">
        <v>535753579</v>
      </c>
      <c r="F9" s="41">
        <v>664353540</v>
      </c>
      <c r="G9" s="42">
        <v>745068156</v>
      </c>
      <c r="H9" s="43">
        <v>836841108</v>
      </c>
      <c r="I9" s="22">
        <f>IF(($E9       =0),0,((($F9       /$E9       )-1)*100))</f>
        <v>24.003565452616414</v>
      </c>
      <c r="J9" s="23">
        <f>IF(($E9       =0),0,(((($H9       /$E9       )^(1/3))-1)*100))</f>
        <v>16.027065466025881</v>
      </c>
    </row>
    <row r="10" spans="1:11" x14ac:dyDescent="0.2">
      <c r="A10" s="3" t="s">
        <v>17</v>
      </c>
      <c r="B10" s="21" t="s">
        <v>21</v>
      </c>
      <c r="C10" s="41">
        <v>255602272</v>
      </c>
      <c r="D10" s="41">
        <v>429816765</v>
      </c>
      <c r="E10" s="41">
        <v>376228710</v>
      </c>
      <c r="F10" s="41">
        <v>431190811</v>
      </c>
      <c r="G10" s="42">
        <v>453910580</v>
      </c>
      <c r="H10" s="43">
        <v>480958916</v>
      </c>
      <c r="I10" s="22">
        <f t="shared" ref="I10:I33" si="0">IF(($E10      =0),0,((($F10      /$E10      )-1)*100))</f>
        <v>14.608694004240142</v>
      </c>
      <c r="J10" s="23">
        <f t="shared" ref="J10:J33" si="1">IF(($E10      =0),0,(((($H10      /$E10      )^(1/3))-1)*100))</f>
        <v>8.5305529104739755</v>
      </c>
    </row>
    <row r="11" spans="1:11" x14ac:dyDescent="0.2">
      <c r="A11" s="9" t="s">
        <v>17</v>
      </c>
      <c r="B11" s="24" t="s">
        <v>22</v>
      </c>
      <c r="C11" s="44">
        <v>1158957039</v>
      </c>
      <c r="D11" s="44">
        <v>1313738006</v>
      </c>
      <c r="E11" s="44">
        <v>1191190018</v>
      </c>
      <c r="F11" s="44">
        <v>1392620792</v>
      </c>
      <c r="G11" s="45">
        <v>1512281686</v>
      </c>
      <c r="H11" s="46">
        <v>1648334651</v>
      </c>
      <c r="I11" s="25">
        <f t="shared" si="0"/>
        <v>16.910045497040095</v>
      </c>
      <c r="J11" s="26">
        <f t="shared" si="1"/>
        <v>11.434956443066401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447813268</v>
      </c>
      <c r="D13" s="41">
        <v>442256159</v>
      </c>
      <c r="E13" s="41">
        <v>375759444</v>
      </c>
      <c r="F13" s="41">
        <v>471742544</v>
      </c>
      <c r="G13" s="42">
        <v>502139888</v>
      </c>
      <c r="H13" s="43">
        <v>528366184</v>
      </c>
      <c r="I13" s="22">
        <f t="shared" si="0"/>
        <v>25.543762514189794</v>
      </c>
      <c r="J13" s="23">
        <f t="shared" si="1"/>
        <v>12.031900486724778</v>
      </c>
    </row>
    <row r="14" spans="1:11" x14ac:dyDescent="0.2">
      <c r="A14" s="3" t="s">
        <v>17</v>
      </c>
      <c r="B14" s="21" t="s">
        <v>25</v>
      </c>
      <c r="C14" s="41">
        <v>28314463</v>
      </c>
      <c r="D14" s="41">
        <v>173540456</v>
      </c>
      <c r="E14" s="41">
        <v>0</v>
      </c>
      <c r="F14" s="41">
        <v>158245804</v>
      </c>
      <c r="G14" s="42">
        <v>176273314</v>
      </c>
      <c r="H14" s="43">
        <v>188877422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364280321</v>
      </c>
      <c r="D16" s="41">
        <v>354709697</v>
      </c>
      <c r="E16" s="41">
        <v>351702171</v>
      </c>
      <c r="F16" s="41">
        <v>386298799</v>
      </c>
      <c r="G16" s="42">
        <v>462519808</v>
      </c>
      <c r="H16" s="43">
        <v>535135417</v>
      </c>
      <c r="I16" s="22">
        <f t="shared" si="0"/>
        <v>9.8369105603274711</v>
      </c>
      <c r="J16" s="23">
        <f t="shared" si="1"/>
        <v>15.017224122697037</v>
      </c>
    </row>
    <row r="17" spans="1:10" x14ac:dyDescent="0.2">
      <c r="A17" s="3" t="s">
        <v>17</v>
      </c>
      <c r="B17" s="21" t="s">
        <v>27</v>
      </c>
      <c r="C17" s="41">
        <v>427908380</v>
      </c>
      <c r="D17" s="41">
        <v>467284666</v>
      </c>
      <c r="E17" s="41">
        <v>417939654</v>
      </c>
      <c r="F17" s="41">
        <v>489186568</v>
      </c>
      <c r="G17" s="42">
        <v>490429038</v>
      </c>
      <c r="H17" s="43">
        <v>502819483</v>
      </c>
      <c r="I17" s="29">
        <f t="shared" si="0"/>
        <v>17.047177342018859</v>
      </c>
      <c r="J17" s="30">
        <f t="shared" si="1"/>
        <v>6.3570230298425123</v>
      </c>
    </row>
    <row r="18" spans="1:10" x14ac:dyDescent="0.2">
      <c r="A18" s="3" t="s">
        <v>17</v>
      </c>
      <c r="B18" s="24" t="s">
        <v>28</v>
      </c>
      <c r="C18" s="44">
        <v>1268316432</v>
      </c>
      <c r="D18" s="44">
        <v>1437790978</v>
      </c>
      <c r="E18" s="44">
        <v>1145401269</v>
      </c>
      <c r="F18" s="44">
        <v>1505473715</v>
      </c>
      <c r="G18" s="45">
        <v>1631362048</v>
      </c>
      <c r="H18" s="46">
        <v>1755198506</v>
      </c>
      <c r="I18" s="25">
        <f t="shared" si="0"/>
        <v>31.436358221810213</v>
      </c>
      <c r="J18" s="26">
        <f t="shared" si="1"/>
        <v>15.289439257558524</v>
      </c>
    </row>
    <row r="19" spans="1:10" ht="23.25" customHeight="1" x14ac:dyDescent="0.2">
      <c r="A19" s="31" t="s">
        <v>17</v>
      </c>
      <c r="B19" s="32" t="s">
        <v>29</v>
      </c>
      <c r="C19" s="50">
        <v>-109359393</v>
      </c>
      <c r="D19" s="50">
        <v>-124052972</v>
      </c>
      <c r="E19" s="50">
        <v>45788749</v>
      </c>
      <c r="F19" s="51">
        <v>-112852923</v>
      </c>
      <c r="G19" s="52">
        <v>-119080362</v>
      </c>
      <c r="H19" s="53">
        <v>-106863855</v>
      </c>
      <c r="I19" s="33">
        <f t="shared" si="0"/>
        <v>-346.46430720350099</v>
      </c>
      <c r="J19" s="34">
        <f t="shared" si="1"/>
        <v>-232.64493956139134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34000000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13460000</v>
      </c>
      <c r="D23" s="41">
        <v>41645546</v>
      </c>
      <c r="E23" s="41">
        <v>12688234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65882839</v>
      </c>
      <c r="D24" s="41">
        <v>88515078</v>
      </c>
      <c r="E24" s="41">
        <v>59523957</v>
      </c>
      <c r="F24" s="41">
        <v>116361636</v>
      </c>
      <c r="G24" s="42">
        <v>45354432</v>
      </c>
      <c r="H24" s="43">
        <v>49890431</v>
      </c>
      <c r="I24" s="36">
        <f t="shared" si="0"/>
        <v>95.487064141249874</v>
      </c>
      <c r="J24" s="23">
        <f t="shared" si="1"/>
        <v>-5.7151704011515143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79342839</v>
      </c>
      <c r="D26" s="44">
        <v>130160624</v>
      </c>
      <c r="E26" s="44">
        <v>72212191</v>
      </c>
      <c r="F26" s="44">
        <v>150361636</v>
      </c>
      <c r="G26" s="45">
        <v>45354432</v>
      </c>
      <c r="H26" s="46">
        <v>49890431</v>
      </c>
      <c r="I26" s="25">
        <f t="shared" si="0"/>
        <v>108.2219552097512</v>
      </c>
      <c r="J26" s="26">
        <f t="shared" si="1"/>
        <v>-11.596611627470033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26086956</v>
      </c>
      <c r="D28" s="41">
        <v>56475389</v>
      </c>
      <c r="E28" s="41">
        <v>21727235</v>
      </c>
      <c r="F28" s="41">
        <v>29008065</v>
      </c>
      <c r="G28" s="42">
        <v>150000</v>
      </c>
      <c r="H28" s="43">
        <v>0</v>
      </c>
      <c r="I28" s="36">
        <f t="shared" si="0"/>
        <v>33.510154421397843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19652173</v>
      </c>
      <c r="D29" s="41">
        <v>11073000</v>
      </c>
      <c r="E29" s="41">
        <v>5547015</v>
      </c>
      <c r="F29" s="41">
        <v>34102610</v>
      </c>
      <c r="G29" s="42">
        <v>7313043</v>
      </c>
      <c r="H29" s="43">
        <v>9072174</v>
      </c>
      <c r="I29" s="36">
        <f t="shared" si="0"/>
        <v>514.7920998951688</v>
      </c>
      <c r="J29" s="23">
        <f t="shared" si="1"/>
        <v>17.819545653394631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3339130</v>
      </c>
      <c r="D31" s="41">
        <v>8701739</v>
      </c>
      <c r="E31" s="41">
        <v>7317850</v>
      </c>
      <c r="F31" s="41">
        <v>9170001</v>
      </c>
      <c r="G31" s="42">
        <v>20000000</v>
      </c>
      <c r="H31" s="43">
        <v>8709360</v>
      </c>
      <c r="I31" s="36">
        <f t="shared" si="0"/>
        <v>25.310043250408242</v>
      </c>
      <c r="J31" s="23">
        <f t="shared" si="1"/>
        <v>5.9743869953752471</v>
      </c>
    </row>
    <row r="32" spans="1:10" x14ac:dyDescent="0.2">
      <c r="A32" s="9" t="s">
        <v>17</v>
      </c>
      <c r="B32" s="21" t="s">
        <v>34</v>
      </c>
      <c r="C32" s="41">
        <v>30264580</v>
      </c>
      <c r="D32" s="41">
        <v>53910496</v>
      </c>
      <c r="E32" s="41">
        <v>37620091</v>
      </c>
      <c r="F32" s="41">
        <v>78080960</v>
      </c>
      <c r="G32" s="42">
        <v>17891389</v>
      </c>
      <c r="H32" s="43">
        <v>32108897</v>
      </c>
      <c r="I32" s="36">
        <f t="shared" si="0"/>
        <v>107.55122575328167</v>
      </c>
      <c r="J32" s="23">
        <f t="shared" si="1"/>
        <v>-5.1431900672343156</v>
      </c>
    </row>
    <row r="33" spans="1:11" ht="13.5" thickBot="1" x14ac:dyDescent="0.25">
      <c r="A33" s="9" t="s">
        <v>17</v>
      </c>
      <c r="B33" s="37" t="s">
        <v>41</v>
      </c>
      <c r="C33" s="57">
        <v>79342839</v>
      </c>
      <c r="D33" s="57">
        <v>130160624</v>
      </c>
      <c r="E33" s="57">
        <v>72212191</v>
      </c>
      <c r="F33" s="57">
        <v>150361636</v>
      </c>
      <c r="G33" s="58">
        <v>45354432</v>
      </c>
      <c r="H33" s="59">
        <v>49890431</v>
      </c>
      <c r="I33" s="38">
        <f t="shared" si="0"/>
        <v>108.2219552097512</v>
      </c>
      <c r="J33" s="39">
        <f t="shared" si="1"/>
        <v>-11.596611627470033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28077370</v>
      </c>
      <c r="D8" s="41">
        <v>32625036</v>
      </c>
      <c r="E8" s="41">
        <v>32518413</v>
      </c>
      <c r="F8" s="41">
        <v>36723665</v>
      </c>
      <c r="G8" s="42">
        <v>38412952</v>
      </c>
      <c r="H8" s="43">
        <v>40179949</v>
      </c>
      <c r="I8" s="22">
        <f>IF(($E8       =0),0,((($F8       /$E8       )-1)*100))</f>
        <v>12.931910299558602</v>
      </c>
      <c r="J8" s="23">
        <f>IF(($E8       =0),0,(((($H8       /$E8       )^(1/3))-1)*100))</f>
        <v>7.3066605466677537</v>
      </c>
    </row>
    <row r="9" spans="1:11" x14ac:dyDescent="0.2">
      <c r="A9" s="3" t="s">
        <v>17</v>
      </c>
      <c r="B9" s="21" t="s">
        <v>20</v>
      </c>
      <c r="C9" s="41">
        <v>38380163</v>
      </c>
      <c r="D9" s="41">
        <v>56120425</v>
      </c>
      <c r="E9" s="41">
        <v>51633102</v>
      </c>
      <c r="F9" s="41">
        <v>59469618</v>
      </c>
      <c r="G9" s="42">
        <v>62779053</v>
      </c>
      <c r="H9" s="43">
        <v>66299853</v>
      </c>
      <c r="I9" s="22">
        <f>IF(($E9       =0),0,((($F9       /$E9       )-1)*100))</f>
        <v>15.177310090724362</v>
      </c>
      <c r="J9" s="23">
        <f>IF(($E9       =0),0,(((($H9       /$E9       )^(1/3))-1)*100))</f>
        <v>8.691299896660043</v>
      </c>
    </row>
    <row r="10" spans="1:11" x14ac:dyDescent="0.2">
      <c r="A10" s="3" t="s">
        <v>17</v>
      </c>
      <c r="B10" s="21" t="s">
        <v>21</v>
      </c>
      <c r="C10" s="41">
        <v>123308743</v>
      </c>
      <c r="D10" s="41">
        <v>132376765</v>
      </c>
      <c r="E10" s="41">
        <v>100346213</v>
      </c>
      <c r="F10" s="41">
        <v>149678770</v>
      </c>
      <c r="G10" s="42">
        <v>149221986</v>
      </c>
      <c r="H10" s="43">
        <v>151477242</v>
      </c>
      <c r="I10" s="22">
        <f t="shared" ref="I10:I33" si="0">IF(($E10      =0),0,((($F10      /$E10      )-1)*100))</f>
        <v>49.162350551285883</v>
      </c>
      <c r="J10" s="23">
        <f t="shared" ref="J10:J33" si="1">IF(($E10      =0),0,(((($H10      /$E10      )^(1/3))-1)*100))</f>
        <v>14.713747419557532</v>
      </c>
    </row>
    <row r="11" spans="1:11" x14ac:dyDescent="0.2">
      <c r="A11" s="9" t="s">
        <v>17</v>
      </c>
      <c r="B11" s="24" t="s">
        <v>22</v>
      </c>
      <c r="C11" s="44">
        <v>189766276</v>
      </c>
      <c r="D11" s="44">
        <v>221122226</v>
      </c>
      <c r="E11" s="44">
        <v>184497728</v>
      </c>
      <c r="F11" s="44">
        <v>245872053</v>
      </c>
      <c r="G11" s="45">
        <v>250413991</v>
      </c>
      <c r="H11" s="46">
        <v>257957044</v>
      </c>
      <c r="I11" s="25">
        <f t="shared" si="0"/>
        <v>33.265626447172302</v>
      </c>
      <c r="J11" s="26">
        <f t="shared" si="1"/>
        <v>11.819820233195944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79879970</v>
      </c>
      <c r="D13" s="41">
        <v>77061666</v>
      </c>
      <c r="E13" s="41">
        <v>80455020</v>
      </c>
      <c r="F13" s="41">
        <v>83835520</v>
      </c>
      <c r="G13" s="42">
        <v>88358145</v>
      </c>
      <c r="H13" s="43">
        <v>94531295</v>
      </c>
      <c r="I13" s="22">
        <f t="shared" si="0"/>
        <v>4.2017266293638444</v>
      </c>
      <c r="J13" s="23">
        <f t="shared" si="1"/>
        <v>5.5214669470562416</v>
      </c>
    </row>
    <row r="14" spans="1:11" x14ac:dyDescent="0.2">
      <c r="A14" s="3" t="s">
        <v>17</v>
      </c>
      <c r="B14" s="21" t="s">
        <v>25</v>
      </c>
      <c r="C14" s="41">
        <v>50618328</v>
      </c>
      <c r="D14" s="41">
        <v>87511921</v>
      </c>
      <c r="E14" s="41">
        <v>38750961</v>
      </c>
      <c r="F14" s="41">
        <v>58360740</v>
      </c>
      <c r="G14" s="42">
        <v>69474934</v>
      </c>
      <c r="H14" s="43">
        <v>72678233</v>
      </c>
      <c r="I14" s="22">
        <f t="shared" si="0"/>
        <v>50.604626295590464</v>
      </c>
      <c r="J14" s="23">
        <f t="shared" si="1"/>
        <v>23.322019365015791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6765028</v>
      </c>
      <c r="D16" s="41">
        <v>5072202</v>
      </c>
      <c r="E16" s="41">
        <v>5275961</v>
      </c>
      <c r="F16" s="41">
        <v>5718401</v>
      </c>
      <c r="G16" s="42">
        <v>6446925</v>
      </c>
      <c r="H16" s="43">
        <v>7268264</v>
      </c>
      <c r="I16" s="22">
        <f t="shared" si="0"/>
        <v>8.385960396598847</v>
      </c>
      <c r="J16" s="23">
        <f t="shared" si="1"/>
        <v>11.269560413003198</v>
      </c>
    </row>
    <row r="17" spans="1:10" x14ac:dyDescent="0.2">
      <c r="A17" s="3" t="s">
        <v>17</v>
      </c>
      <c r="B17" s="21" t="s">
        <v>27</v>
      </c>
      <c r="C17" s="41">
        <v>82100112</v>
      </c>
      <c r="D17" s="41">
        <v>83581394</v>
      </c>
      <c r="E17" s="41">
        <v>75347785</v>
      </c>
      <c r="F17" s="41">
        <v>96355085</v>
      </c>
      <c r="G17" s="42">
        <v>97738697</v>
      </c>
      <c r="H17" s="43">
        <v>98879843</v>
      </c>
      <c r="I17" s="29">
        <f t="shared" si="0"/>
        <v>27.880447978663202</v>
      </c>
      <c r="J17" s="30">
        <f t="shared" si="1"/>
        <v>9.4827656049283782</v>
      </c>
    </row>
    <row r="18" spans="1:10" x14ac:dyDescent="0.2">
      <c r="A18" s="3" t="s">
        <v>17</v>
      </c>
      <c r="B18" s="24" t="s">
        <v>28</v>
      </c>
      <c r="C18" s="44">
        <v>219363438</v>
      </c>
      <c r="D18" s="44">
        <v>253227183</v>
      </c>
      <c r="E18" s="44">
        <v>199829727</v>
      </c>
      <c r="F18" s="44">
        <v>244269746</v>
      </c>
      <c r="G18" s="45">
        <v>262018701</v>
      </c>
      <c r="H18" s="46">
        <v>273357635</v>
      </c>
      <c r="I18" s="25">
        <f t="shared" si="0"/>
        <v>22.238942957671149</v>
      </c>
      <c r="J18" s="26">
        <f t="shared" si="1"/>
        <v>11.008705378372664</v>
      </c>
    </row>
    <row r="19" spans="1:10" ht="23.25" customHeight="1" x14ac:dyDescent="0.2">
      <c r="A19" s="31" t="s">
        <v>17</v>
      </c>
      <c r="B19" s="32" t="s">
        <v>29</v>
      </c>
      <c r="C19" s="50">
        <v>-29597162</v>
      </c>
      <c r="D19" s="50">
        <v>-32104957</v>
      </c>
      <c r="E19" s="50">
        <v>-15331999</v>
      </c>
      <c r="F19" s="51">
        <v>1602307</v>
      </c>
      <c r="G19" s="52">
        <v>-11604710</v>
      </c>
      <c r="H19" s="53">
        <v>-15400591</v>
      </c>
      <c r="I19" s="33">
        <f t="shared" si="0"/>
        <v>-110.45073770223961</v>
      </c>
      <c r="J19" s="34">
        <f t="shared" si="1"/>
        <v>0.14890418606525735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3917000</v>
      </c>
      <c r="D23" s="41">
        <v>2270804</v>
      </c>
      <c r="E23" s="41">
        <v>3810819</v>
      </c>
      <c r="F23" s="41">
        <v>1800000</v>
      </c>
      <c r="G23" s="42">
        <v>0</v>
      </c>
      <c r="H23" s="43">
        <v>0</v>
      </c>
      <c r="I23" s="36">
        <f t="shared" si="0"/>
        <v>-52.766058949532905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50196957</v>
      </c>
      <c r="D24" s="41">
        <v>47820218</v>
      </c>
      <c r="E24" s="41">
        <v>57964865</v>
      </c>
      <c r="F24" s="41">
        <v>37675122</v>
      </c>
      <c r="G24" s="42">
        <v>25756828</v>
      </c>
      <c r="H24" s="43">
        <v>31549025</v>
      </c>
      <c r="I24" s="36">
        <f t="shared" si="0"/>
        <v>-35.003519804626471</v>
      </c>
      <c r="J24" s="23">
        <f t="shared" si="1"/>
        <v>-18.352973808444574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54113957</v>
      </c>
      <c r="D26" s="44">
        <v>50091022</v>
      </c>
      <c r="E26" s="44">
        <v>61775684</v>
      </c>
      <c r="F26" s="44">
        <v>39475122</v>
      </c>
      <c r="G26" s="45">
        <v>25756828</v>
      </c>
      <c r="H26" s="46">
        <v>31549025</v>
      </c>
      <c r="I26" s="25">
        <f t="shared" si="0"/>
        <v>-36.099255493472157</v>
      </c>
      <c r="J26" s="26">
        <f t="shared" si="1"/>
        <v>-20.067611017033048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524170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9623478</v>
      </c>
      <c r="D29" s="41">
        <v>7633913</v>
      </c>
      <c r="E29" s="41">
        <v>1271806</v>
      </c>
      <c r="F29" s="41">
        <v>5492700</v>
      </c>
      <c r="G29" s="42">
        <v>2805000</v>
      </c>
      <c r="H29" s="43">
        <v>3383850</v>
      </c>
      <c r="I29" s="36">
        <f t="shared" si="0"/>
        <v>331.88190651718895</v>
      </c>
      <c r="J29" s="23">
        <f t="shared" si="1"/>
        <v>38.568147589677018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5159446</v>
      </c>
      <c r="D31" s="41">
        <v>6583940</v>
      </c>
      <c r="E31" s="41">
        <v>17589854</v>
      </c>
      <c r="F31" s="41">
        <v>256258</v>
      </c>
      <c r="G31" s="42">
        <v>0</v>
      </c>
      <c r="H31" s="43">
        <v>0</v>
      </c>
      <c r="I31" s="36">
        <f t="shared" si="0"/>
        <v>-98.54314879475406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48954511</v>
      </c>
      <c r="D32" s="41">
        <v>43507082</v>
      </c>
      <c r="E32" s="41">
        <v>43661660</v>
      </c>
      <c r="F32" s="41">
        <v>33726164</v>
      </c>
      <c r="G32" s="42">
        <v>22951828</v>
      </c>
      <c r="H32" s="43">
        <v>28165175</v>
      </c>
      <c r="I32" s="36">
        <f t="shared" si="0"/>
        <v>-22.755653358117854</v>
      </c>
      <c r="J32" s="23">
        <f t="shared" si="1"/>
        <v>-13.595292662218107</v>
      </c>
    </row>
    <row r="33" spans="1:11" ht="13.5" thickBot="1" x14ac:dyDescent="0.25">
      <c r="A33" s="9" t="s">
        <v>17</v>
      </c>
      <c r="B33" s="37" t="s">
        <v>41</v>
      </c>
      <c r="C33" s="57">
        <v>63737435</v>
      </c>
      <c r="D33" s="57">
        <v>57724935</v>
      </c>
      <c r="E33" s="57">
        <v>63047490</v>
      </c>
      <c r="F33" s="57">
        <v>39475122</v>
      </c>
      <c r="G33" s="58">
        <v>25756828</v>
      </c>
      <c r="H33" s="59">
        <v>31549025</v>
      </c>
      <c r="I33" s="38">
        <f t="shared" si="0"/>
        <v>-37.388273506209366</v>
      </c>
      <c r="J33" s="39">
        <f t="shared" si="1"/>
        <v>-20.608736524791805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180616828</v>
      </c>
      <c r="D10" s="41">
        <v>278986104</v>
      </c>
      <c r="E10" s="41">
        <v>127761300</v>
      </c>
      <c r="F10" s="41">
        <v>248694778</v>
      </c>
      <c r="G10" s="42">
        <v>194087270</v>
      </c>
      <c r="H10" s="43">
        <v>191579794</v>
      </c>
      <c r="I10" s="22">
        <f t="shared" ref="I10:I33" si="0">IF(($E10      =0),0,((($F10      /$E10      )-1)*100))</f>
        <v>94.655797960728322</v>
      </c>
      <c r="J10" s="23">
        <f t="shared" ref="J10:J33" si="1">IF(($E10      =0),0,(((($H10      /$E10      )^(1/3))-1)*100))</f>
        <v>14.459047258880409</v>
      </c>
    </row>
    <row r="11" spans="1:11" x14ac:dyDescent="0.2">
      <c r="A11" s="9" t="s">
        <v>17</v>
      </c>
      <c r="B11" s="24" t="s">
        <v>22</v>
      </c>
      <c r="C11" s="44">
        <v>180616828</v>
      </c>
      <c r="D11" s="44">
        <v>278986104</v>
      </c>
      <c r="E11" s="44">
        <v>127761300</v>
      </c>
      <c r="F11" s="44">
        <v>248694778</v>
      </c>
      <c r="G11" s="45">
        <v>194087270</v>
      </c>
      <c r="H11" s="46">
        <v>191579794</v>
      </c>
      <c r="I11" s="25">
        <f t="shared" si="0"/>
        <v>94.655797960728322</v>
      </c>
      <c r="J11" s="26">
        <f t="shared" si="1"/>
        <v>14.459047258880409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60132938</v>
      </c>
      <c r="D13" s="41">
        <v>63331249</v>
      </c>
      <c r="E13" s="41">
        <v>54006462</v>
      </c>
      <c r="F13" s="41">
        <v>67755426</v>
      </c>
      <c r="G13" s="42">
        <v>70867845</v>
      </c>
      <c r="H13" s="43">
        <v>74052853</v>
      </c>
      <c r="I13" s="22">
        <f t="shared" si="0"/>
        <v>25.457997970687284</v>
      </c>
      <c r="J13" s="23">
        <f t="shared" si="1"/>
        <v>11.096068238695157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120483890</v>
      </c>
      <c r="D17" s="41">
        <v>215654855</v>
      </c>
      <c r="E17" s="41">
        <v>110269564</v>
      </c>
      <c r="F17" s="41">
        <v>180939352</v>
      </c>
      <c r="G17" s="42">
        <v>123219425</v>
      </c>
      <c r="H17" s="43">
        <v>117526941</v>
      </c>
      <c r="I17" s="29">
        <f t="shared" si="0"/>
        <v>64.088208419868238</v>
      </c>
      <c r="J17" s="30">
        <f t="shared" si="1"/>
        <v>2.1473862447999759</v>
      </c>
    </row>
    <row r="18" spans="1:10" x14ac:dyDescent="0.2">
      <c r="A18" s="3" t="s">
        <v>17</v>
      </c>
      <c r="B18" s="24" t="s">
        <v>28</v>
      </c>
      <c r="C18" s="44">
        <v>180616828</v>
      </c>
      <c r="D18" s="44">
        <v>278986104</v>
      </c>
      <c r="E18" s="44">
        <v>164276026</v>
      </c>
      <c r="F18" s="44">
        <v>248694778</v>
      </c>
      <c r="G18" s="45">
        <v>194087270</v>
      </c>
      <c r="H18" s="46">
        <v>191579794</v>
      </c>
      <c r="I18" s="25">
        <f t="shared" si="0"/>
        <v>51.388357787520377</v>
      </c>
      <c r="J18" s="26">
        <f t="shared" si="1"/>
        <v>5.2588218132944897</v>
      </c>
    </row>
    <row r="19" spans="1:10" ht="23.25" customHeight="1" x14ac:dyDescent="0.2">
      <c r="A19" s="31" t="s">
        <v>17</v>
      </c>
      <c r="B19" s="32" t="s">
        <v>29</v>
      </c>
      <c r="C19" s="50">
        <v>0</v>
      </c>
      <c r="D19" s="50">
        <v>0</v>
      </c>
      <c r="E19" s="50">
        <v>-36514726</v>
      </c>
      <c r="F19" s="51">
        <v>0</v>
      </c>
      <c r="G19" s="52">
        <v>0</v>
      </c>
      <c r="H19" s="53">
        <v>0</v>
      </c>
      <c r="I19" s="33">
        <f t="shared" si="0"/>
        <v>-100</v>
      </c>
      <c r="J19" s="34">
        <f t="shared" si="1"/>
        <v>-100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10387000</v>
      </c>
      <c r="D23" s="41">
        <v>12032000</v>
      </c>
      <c r="E23" s="41">
        <v>6363562</v>
      </c>
      <c r="F23" s="41">
        <v>9670400</v>
      </c>
      <c r="G23" s="42">
        <v>6823400</v>
      </c>
      <c r="H23" s="43">
        <v>6423400</v>
      </c>
      <c r="I23" s="36">
        <f t="shared" si="0"/>
        <v>51.965204393388476</v>
      </c>
      <c r="J23" s="23">
        <f t="shared" si="1"/>
        <v>0.31246345463624703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10387000</v>
      </c>
      <c r="D26" s="44">
        <v>12032000</v>
      </c>
      <c r="E26" s="44">
        <v>6363562</v>
      </c>
      <c r="F26" s="44">
        <v>9670400</v>
      </c>
      <c r="G26" s="45">
        <v>6823400</v>
      </c>
      <c r="H26" s="46">
        <v>6423400</v>
      </c>
      <c r="I26" s="25">
        <f t="shared" si="0"/>
        <v>51.965204393388476</v>
      </c>
      <c r="J26" s="26">
        <f t="shared" si="1"/>
        <v>0.31246345463624703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10387000</v>
      </c>
      <c r="D32" s="41">
        <v>12032000</v>
      </c>
      <c r="E32" s="41">
        <v>6363561</v>
      </c>
      <c r="F32" s="41">
        <v>9670400</v>
      </c>
      <c r="G32" s="42">
        <v>6823400</v>
      </c>
      <c r="H32" s="43">
        <v>6423400</v>
      </c>
      <c r="I32" s="36">
        <f t="shared" si="0"/>
        <v>51.965228273917695</v>
      </c>
      <c r="J32" s="23">
        <f t="shared" si="1"/>
        <v>0.31246870916057379</v>
      </c>
    </row>
    <row r="33" spans="1:11" ht="13.5" thickBot="1" x14ac:dyDescent="0.25">
      <c r="A33" s="9" t="s">
        <v>17</v>
      </c>
      <c r="B33" s="37" t="s">
        <v>41</v>
      </c>
      <c r="C33" s="57">
        <v>10387000</v>
      </c>
      <c r="D33" s="57">
        <v>12032000</v>
      </c>
      <c r="E33" s="57">
        <v>6363561</v>
      </c>
      <c r="F33" s="57">
        <v>9670400</v>
      </c>
      <c r="G33" s="58">
        <v>6823400</v>
      </c>
      <c r="H33" s="59">
        <v>6423400</v>
      </c>
      <c r="I33" s="38">
        <f t="shared" si="0"/>
        <v>51.965228273917695</v>
      </c>
      <c r="J33" s="39">
        <f t="shared" si="1"/>
        <v>0.31246870916057379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8000000</v>
      </c>
      <c r="D8" s="41">
        <v>8000000</v>
      </c>
      <c r="E8" s="41">
        <v>4623716</v>
      </c>
      <c r="F8" s="41">
        <v>8000000</v>
      </c>
      <c r="G8" s="42">
        <v>8368000</v>
      </c>
      <c r="H8" s="43">
        <v>8744559</v>
      </c>
      <c r="I8" s="22">
        <f>IF(($E8       =0),0,((($F8       /$E8       )-1)*100))</f>
        <v>73.021007345606861</v>
      </c>
      <c r="J8" s="23">
        <f>IF(($E8       =0),0,(((($H8       /$E8       )^(1/3))-1)*100))</f>
        <v>23.665603291666983</v>
      </c>
    </row>
    <row r="9" spans="1:11" x14ac:dyDescent="0.2">
      <c r="A9" s="3" t="s">
        <v>17</v>
      </c>
      <c r="B9" s="21" t="s">
        <v>20</v>
      </c>
      <c r="C9" s="41">
        <v>500000</v>
      </c>
      <c r="D9" s="41">
        <v>500000</v>
      </c>
      <c r="E9" s="41">
        <v>1998056</v>
      </c>
      <c r="F9" s="41">
        <v>500000</v>
      </c>
      <c r="G9" s="42">
        <v>523000</v>
      </c>
      <c r="H9" s="43">
        <v>546535</v>
      </c>
      <c r="I9" s="22">
        <f>IF(($E9       =0),0,((($F9       /$E9       )-1)*100))</f>
        <v>-74.975676357419417</v>
      </c>
      <c r="J9" s="23">
        <f>IF(($E9       =0),0,(((($H9       /$E9       )^(1/3))-1)*100))</f>
        <v>-35.086238670991008</v>
      </c>
    </row>
    <row r="10" spans="1:11" x14ac:dyDescent="0.2">
      <c r="A10" s="3" t="s">
        <v>17</v>
      </c>
      <c r="B10" s="21" t="s">
        <v>21</v>
      </c>
      <c r="C10" s="41">
        <v>362678350</v>
      </c>
      <c r="D10" s="41">
        <v>414030958</v>
      </c>
      <c r="E10" s="41">
        <v>286367735</v>
      </c>
      <c r="F10" s="41">
        <v>441279189</v>
      </c>
      <c r="G10" s="42">
        <v>421962779</v>
      </c>
      <c r="H10" s="43">
        <v>412328406</v>
      </c>
      <c r="I10" s="22">
        <f t="shared" ref="I10:I33" si="0">IF(($E10      =0),0,((($F10      /$E10      )-1)*100))</f>
        <v>54.095289052029557</v>
      </c>
      <c r="J10" s="23">
        <f t="shared" ref="J10:J33" si="1">IF(($E10      =0),0,(((($H10      /$E10      )^(1/3))-1)*100))</f>
        <v>12.920568740528115</v>
      </c>
    </row>
    <row r="11" spans="1:11" x14ac:dyDescent="0.2">
      <c r="A11" s="9" t="s">
        <v>17</v>
      </c>
      <c r="B11" s="24" t="s">
        <v>22</v>
      </c>
      <c r="C11" s="44">
        <v>371178350</v>
      </c>
      <c r="D11" s="44">
        <v>422530958</v>
      </c>
      <c r="E11" s="44">
        <v>292989507</v>
      </c>
      <c r="F11" s="44">
        <v>449779189</v>
      </c>
      <c r="G11" s="45">
        <v>430853779</v>
      </c>
      <c r="H11" s="46">
        <v>421619500</v>
      </c>
      <c r="I11" s="25">
        <f t="shared" si="0"/>
        <v>53.51375330994361</v>
      </c>
      <c r="J11" s="26">
        <f t="shared" si="1"/>
        <v>12.898855837222944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140867440</v>
      </c>
      <c r="D13" s="41">
        <v>140838130</v>
      </c>
      <c r="E13" s="41">
        <v>9864608</v>
      </c>
      <c r="F13" s="41">
        <v>147992916</v>
      </c>
      <c r="G13" s="42">
        <v>154800593</v>
      </c>
      <c r="H13" s="43">
        <v>169546030</v>
      </c>
      <c r="I13" s="22">
        <f t="shared" si="0"/>
        <v>1400.241226007156</v>
      </c>
      <c r="J13" s="23">
        <f t="shared" si="1"/>
        <v>158.06905471228441</v>
      </c>
    </row>
    <row r="14" spans="1:11" x14ac:dyDescent="0.2">
      <c r="A14" s="3" t="s">
        <v>17</v>
      </c>
      <c r="B14" s="21" t="s">
        <v>25</v>
      </c>
      <c r="C14" s="41">
        <v>2000000</v>
      </c>
      <c r="D14" s="41">
        <v>2000000</v>
      </c>
      <c r="E14" s="41">
        <v>0</v>
      </c>
      <c r="F14" s="41">
        <v>2000000</v>
      </c>
      <c r="G14" s="42">
        <v>2000000</v>
      </c>
      <c r="H14" s="43">
        <v>2000000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212910906</v>
      </c>
      <c r="D17" s="41">
        <v>236749931</v>
      </c>
      <c r="E17" s="41">
        <v>124925317</v>
      </c>
      <c r="F17" s="41">
        <v>284866646</v>
      </c>
      <c r="G17" s="42">
        <v>274155670</v>
      </c>
      <c r="H17" s="43">
        <v>284171267</v>
      </c>
      <c r="I17" s="29">
        <f t="shared" si="0"/>
        <v>128.02955625079582</v>
      </c>
      <c r="J17" s="30">
        <f t="shared" si="1"/>
        <v>31.5153871705953</v>
      </c>
    </row>
    <row r="18" spans="1:10" x14ac:dyDescent="0.2">
      <c r="A18" s="3" t="s">
        <v>17</v>
      </c>
      <c r="B18" s="24" t="s">
        <v>28</v>
      </c>
      <c r="C18" s="44">
        <v>355778346</v>
      </c>
      <c r="D18" s="44">
        <v>379588061</v>
      </c>
      <c r="E18" s="44">
        <v>134789925</v>
      </c>
      <c r="F18" s="44">
        <v>434859562</v>
      </c>
      <c r="G18" s="45">
        <v>430956263</v>
      </c>
      <c r="H18" s="46">
        <v>455717297</v>
      </c>
      <c r="I18" s="25">
        <f t="shared" si="0"/>
        <v>222.6202269939686</v>
      </c>
      <c r="J18" s="26">
        <f t="shared" si="1"/>
        <v>50.088019558976967</v>
      </c>
    </row>
    <row r="19" spans="1:10" ht="23.25" customHeight="1" x14ac:dyDescent="0.2">
      <c r="A19" s="31" t="s">
        <v>17</v>
      </c>
      <c r="B19" s="32" t="s">
        <v>29</v>
      </c>
      <c r="C19" s="50">
        <v>15400004</v>
      </c>
      <c r="D19" s="50">
        <v>42942897</v>
      </c>
      <c r="E19" s="50">
        <v>158199582</v>
      </c>
      <c r="F19" s="51">
        <v>14919627</v>
      </c>
      <c r="G19" s="52">
        <v>-102484</v>
      </c>
      <c r="H19" s="53">
        <v>-34097797</v>
      </c>
      <c r="I19" s="33">
        <f t="shared" si="0"/>
        <v>-90.569110985388065</v>
      </c>
      <c r="J19" s="34">
        <f t="shared" si="1"/>
        <v>-159.95706009842587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18608696</v>
      </c>
      <c r="D23" s="41">
        <v>30136842</v>
      </c>
      <c r="E23" s="41">
        <v>24764723</v>
      </c>
      <c r="F23" s="41">
        <v>23915425</v>
      </c>
      <c r="G23" s="42">
        <v>25015534</v>
      </c>
      <c r="H23" s="43">
        <v>26141232</v>
      </c>
      <c r="I23" s="36">
        <f t="shared" si="0"/>
        <v>-3.4294669881831497</v>
      </c>
      <c r="J23" s="23">
        <f t="shared" si="1"/>
        <v>1.8194762943786191</v>
      </c>
    </row>
    <row r="24" spans="1:10" x14ac:dyDescent="0.2">
      <c r="A24" s="9" t="s">
        <v>17</v>
      </c>
      <c r="B24" s="21" t="s">
        <v>33</v>
      </c>
      <c r="C24" s="41">
        <v>80793611</v>
      </c>
      <c r="D24" s="41">
        <v>93150171</v>
      </c>
      <c r="E24" s="41">
        <v>88744823</v>
      </c>
      <c r="F24" s="41">
        <v>77701474</v>
      </c>
      <c r="G24" s="42">
        <v>62039887</v>
      </c>
      <c r="H24" s="43">
        <v>62170289</v>
      </c>
      <c r="I24" s="36">
        <f t="shared" si="0"/>
        <v>-12.443936025428769</v>
      </c>
      <c r="J24" s="23">
        <f t="shared" si="1"/>
        <v>-11.186302120085656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99402307</v>
      </c>
      <c r="D26" s="44">
        <v>123287013</v>
      </c>
      <c r="E26" s="44">
        <v>113509546</v>
      </c>
      <c r="F26" s="44">
        <v>101616899</v>
      </c>
      <c r="G26" s="45">
        <v>87055421</v>
      </c>
      <c r="H26" s="46">
        <v>88311521</v>
      </c>
      <c r="I26" s="25">
        <f t="shared" si="0"/>
        <v>-10.477221889337841</v>
      </c>
      <c r="J26" s="26">
        <f t="shared" si="1"/>
        <v>-8.0267232694574364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15755733</v>
      </c>
      <c r="E29" s="41">
        <v>15748172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69774492</v>
      </c>
      <c r="D31" s="41">
        <v>66855536</v>
      </c>
      <c r="E31" s="41">
        <v>59339750</v>
      </c>
      <c r="F31" s="41">
        <v>80107831</v>
      </c>
      <c r="G31" s="42">
        <v>64556936</v>
      </c>
      <c r="H31" s="43">
        <v>64800604</v>
      </c>
      <c r="I31" s="36">
        <f t="shared" si="0"/>
        <v>34.998598747045605</v>
      </c>
      <c r="J31" s="23">
        <f t="shared" si="1"/>
        <v>2.9779986569959949</v>
      </c>
    </row>
    <row r="32" spans="1:10" x14ac:dyDescent="0.2">
      <c r="A32" s="9" t="s">
        <v>17</v>
      </c>
      <c r="B32" s="21" t="s">
        <v>34</v>
      </c>
      <c r="C32" s="41">
        <v>29627815</v>
      </c>
      <c r="D32" s="41">
        <v>42414874</v>
      </c>
      <c r="E32" s="41">
        <v>38703771</v>
      </c>
      <c r="F32" s="41">
        <v>21509068</v>
      </c>
      <c r="G32" s="42">
        <v>22498485</v>
      </c>
      <c r="H32" s="43">
        <v>23510917</v>
      </c>
      <c r="I32" s="36">
        <f t="shared" si="0"/>
        <v>-44.42642811213409</v>
      </c>
      <c r="J32" s="23">
        <f t="shared" si="1"/>
        <v>-15.308707211824901</v>
      </c>
    </row>
    <row r="33" spans="1:11" ht="13.5" thickBot="1" x14ac:dyDescent="0.25">
      <c r="A33" s="9" t="s">
        <v>17</v>
      </c>
      <c r="B33" s="37" t="s">
        <v>41</v>
      </c>
      <c r="C33" s="57">
        <v>99402307</v>
      </c>
      <c r="D33" s="57">
        <v>125026143</v>
      </c>
      <c r="E33" s="57">
        <v>113791693</v>
      </c>
      <c r="F33" s="57">
        <v>101616899</v>
      </c>
      <c r="G33" s="58">
        <v>87055421</v>
      </c>
      <c r="H33" s="59">
        <v>88311521</v>
      </c>
      <c r="I33" s="38">
        <f t="shared" si="0"/>
        <v>-10.699194008828039</v>
      </c>
      <c r="J33" s="39">
        <f t="shared" si="1"/>
        <v>-8.1028022306944951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64061176</v>
      </c>
      <c r="D8" s="41">
        <v>64061176</v>
      </c>
      <c r="E8" s="41">
        <v>67995350</v>
      </c>
      <c r="F8" s="41">
        <v>85583680</v>
      </c>
      <c r="G8" s="42">
        <v>89520529</v>
      </c>
      <c r="H8" s="43">
        <v>93638478</v>
      </c>
      <c r="I8" s="22">
        <f>IF(($E8       =0),0,((($F8       /$E8       )-1)*100))</f>
        <v>25.866960020060191</v>
      </c>
      <c r="J8" s="23">
        <f>IF(($E8       =0),0,(((($H8       /$E8       )^(1/3))-1)*100))</f>
        <v>11.256410524392567</v>
      </c>
    </row>
    <row r="9" spans="1:11" x14ac:dyDescent="0.2">
      <c r="A9" s="3" t="s">
        <v>17</v>
      </c>
      <c r="B9" s="21" t="s">
        <v>20</v>
      </c>
      <c r="C9" s="41">
        <v>5232036</v>
      </c>
      <c r="D9" s="41">
        <v>5232036</v>
      </c>
      <c r="E9" s="41">
        <v>8638003</v>
      </c>
      <c r="F9" s="41">
        <v>9000000</v>
      </c>
      <c r="G9" s="42">
        <v>9414000</v>
      </c>
      <c r="H9" s="43">
        <v>9847043</v>
      </c>
      <c r="I9" s="22">
        <f>IF(($E9       =0),0,((($F9       /$E9       )-1)*100))</f>
        <v>4.1907487181933156</v>
      </c>
      <c r="J9" s="23">
        <f>IF(($E9       =0),0,(((($H9       /$E9       )^(1/3))-1)*100))</f>
        <v>4.4634010698645143</v>
      </c>
    </row>
    <row r="10" spans="1:11" x14ac:dyDescent="0.2">
      <c r="A10" s="3" t="s">
        <v>17</v>
      </c>
      <c r="B10" s="21" t="s">
        <v>21</v>
      </c>
      <c r="C10" s="41">
        <v>373294119</v>
      </c>
      <c r="D10" s="41">
        <v>391497230</v>
      </c>
      <c r="E10" s="41">
        <v>392610381</v>
      </c>
      <c r="F10" s="41">
        <v>400888178</v>
      </c>
      <c r="G10" s="42">
        <v>417902290</v>
      </c>
      <c r="H10" s="43">
        <v>437125866</v>
      </c>
      <c r="I10" s="22">
        <f t="shared" ref="I10:I33" si="0">IF(($E10      =0),0,((($F10      /$E10      )-1)*100))</f>
        <v>2.1083999304643886</v>
      </c>
      <c r="J10" s="23">
        <f t="shared" ref="J10:J33" si="1">IF(($E10      =0),0,(((($H10      /$E10      )^(1/3))-1)*100))</f>
        <v>3.6449729125351604</v>
      </c>
    </row>
    <row r="11" spans="1:11" x14ac:dyDescent="0.2">
      <c r="A11" s="9" t="s">
        <v>17</v>
      </c>
      <c r="B11" s="24" t="s">
        <v>22</v>
      </c>
      <c r="C11" s="44">
        <v>442587331</v>
      </c>
      <c r="D11" s="44">
        <v>460790442</v>
      </c>
      <c r="E11" s="44">
        <v>469243734</v>
      </c>
      <c r="F11" s="44">
        <v>495471858</v>
      </c>
      <c r="G11" s="45">
        <v>516836819</v>
      </c>
      <c r="H11" s="46">
        <v>540611387</v>
      </c>
      <c r="I11" s="25">
        <f t="shared" si="0"/>
        <v>5.5894457612512216</v>
      </c>
      <c r="J11" s="26">
        <f t="shared" si="1"/>
        <v>4.8324097783227549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229793652</v>
      </c>
      <c r="D13" s="41">
        <v>235063675</v>
      </c>
      <c r="E13" s="41">
        <v>214914649</v>
      </c>
      <c r="F13" s="41">
        <v>241902324</v>
      </c>
      <c r="G13" s="42">
        <v>248625957</v>
      </c>
      <c r="H13" s="43">
        <v>260063136</v>
      </c>
      <c r="I13" s="22">
        <f t="shared" si="0"/>
        <v>12.5573920277533</v>
      </c>
      <c r="J13" s="23">
        <f t="shared" si="1"/>
        <v>6.5624651868384953</v>
      </c>
    </row>
    <row r="14" spans="1:11" x14ac:dyDescent="0.2">
      <c r="A14" s="3" t="s">
        <v>17</v>
      </c>
      <c r="B14" s="21" t="s">
        <v>25</v>
      </c>
      <c r="C14" s="41">
        <v>13542155</v>
      </c>
      <c r="D14" s="41">
        <v>13542155</v>
      </c>
      <c r="E14" s="41">
        <v>0</v>
      </c>
      <c r="F14" s="41">
        <v>0</v>
      </c>
      <c r="G14" s="42">
        <v>0</v>
      </c>
      <c r="H14" s="43">
        <v>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280533873</v>
      </c>
      <c r="D17" s="41">
        <v>502069173</v>
      </c>
      <c r="E17" s="41">
        <v>154861882</v>
      </c>
      <c r="F17" s="41">
        <v>477001108</v>
      </c>
      <c r="G17" s="42">
        <v>498854960</v>
      </c>
      <c r="H17" s="43">
        <v>523279156</v>
      </c>
      <c r="I17" s="29">
        <f t="shared" si="0"/>
        <v>208.01711940966854</v>
      </c>
      <c r="J17" s="30">
        <f t="shared" si="1"/>
        <v>50.059317756908015</v>
      </c>
    </row>
    <row r="18" spans="1:10" x14ac:dyDescent="0.2">
      <c r="A18" s="3" t="s">
        <v>17</v>
      </c>
      <c r="B18" s="24" t="s">
        <v>28</v>
      </c>
      <c r="C18" s="44">
        <v>523869680</v>
      </c>
      <c r="D18" s="44">
        <v>750675003</v>
      </c>
      <c r="E18" s="44">
        <v>369776531</v>
      </c>
      <c r="F18" s="44">
        <v>718903432</v>
      </c>
      <c r="G18" s="45">
        <v>747480917</v>
      </c>
      <c r="H18" s="46">
        <v>783342299</v>
      </c>
      <c r="I18" s="25">
        <f t="shared" si="0"/>
        <v>94.415646135205918</v>
      </c>
      <c r="J18" s="26">
        <f t="shared" si="1"/>
        <v>28.431260440526508</v>
      </c>
    </row>
    <row r="19" spans="1:10" ht="23.25" customHeight="1" x14ac:dyDescent="0.2">
      <c r="A19" s="31" t="s">
        <v>17</v>
      </c>
      <c r="B19" s="32" t="s">
        <v>29</v>
      </c>
      <c r="C19" s="50">
        <v>-81282349</v>
      </c>
      <c r="D19" s="50">
        <v>-289884561</v>
      </c>
      <c r="E19" s="50">
        <v>99467203</v>
      </c>
      <c r="F19" s="51">
        <v>-223431574</v>
      </c>
      <c r="G19" s="52">
        <v>-230644098</v>
      </c>
      <c r="H19" s="53">
        <v>-242730912</v>
      </c>
      <c r="I19" s="33">
        <f t="shared" si="0"/>
        <v>-324.62838730872926</v>
      </c>
      <c r="J19" s="34">
        <f t="shared" si="1"/>
        <v>-234.63202992132804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128790647</v>
      </c>
      <c r="D23" s="41">
        <v>146396647</v>
      </c>
      <c r="E23" s="41">
        <v>100250608</v>
      </c>
      <c r="F23" s="41">
        <v>200204199</v>
      </c>
      <c r="G23" s="42">
        <v>67292528</v>
      </c>
      <c r="H23" s="43">
        <v>12592986</v>
      </c>
      <c r="I23" s="36">
        <f t="shared" si="0"/>
        <v>99.703725487629953</v>
      </c>
      <c r="J23" s="23">
        <f t="shared" si="1"/>
        <v>-49.918126323965197</v>
      </c>
    </row>
    <row r="24" spans="1:10" x14ac:dyDescent="0.2">
      <c r="A24" s="9" t="s">
        <v>17</v>
      </c>
      <c r="B24" s="21" t="s">
        <v>33</v>
      </c>
      <c r="C24" s="41">
        <v>115878368</v>
      </c>
      <c r="D24" s="41">
        <v>117325472</v>
      </c>
      <c r="E24" s="41">
        <v>92603752</v>
      </c>
      <c r="F24" s="41">
        <v>94644273</v>
      </c>
      <c r="G24" s="42">
        <v>98997909</v>
      </c>
      <c r="H24" s="43">
        <v>103551909</v>
      </c>
      <c r="I24" s="36">
        <f t="shared" si="0"/>
        <v>2.2034971110025836</v>
      </c>
      <c r="J24" s="23">
        <f t="shared" si="1"/>
        <v>3.7950180582636328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244669015</v>
      </c>
      <c r="D26" s="44">
        <v>263722119</v>
      </c>
      <c r="E26" s="44">
        <v>192854360</v>
      </c>
      <c r="F26" s="44">
        <v>294848472</v>
      </c>
      <c r="G26" s="45">
        <v>166290437</v>
      </c>
      <c r="H26" s="46">
        <v>116144895</v>
      </c>
      <c r="I26" s="25">
        <f t="shared" si="0"/>
        <v>52.886598985887588</v>
      </c>
      <c r="J26" s="26">
        <f t="shared" si="1"/>
        <v>-15.551834177121272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20177255</v>
      </c>
      <c r="D29" s="41">
        <v>11481590</v>
      </c>
      <c r="E29" s="41">
        <v>4914103</v>
      </c>
      <c r="F29" s="41">
        <v>7920445</v>
      </c>
      <c r="G29" s="42">
        <v>7727976</v>
      </c>
      <c r="H29" s="43">
        <v>8083488</v>
      </c>
      <c r="I29" s="36">
        <f t="shared" si="0"/>
        <v>61.177838559753425</v>
      </c>
      <c r="J29" s="23">
        <f t="shared" si="1"/>
        <v>18.046064889394021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117191277</v>
      </c>
      <c r="D31" s="41">
        <v>133571821</v>
      </c>
      <c r="E31" s="41">
        <v>109136012</v>
      </c>
      <c r="F31" s="41">
        <v>119037153</v>
      </c>
      <c r="G31" s="42">
        <v>82666971</v>
      </c>
      <c r="H31" s="43">
        <v>86469770</v>
      </c>
      <c r="I31" s="36">
        <f t="shared" si="0"/>
        <v>9.0722950367656772</v>
      </c>
      <c r="J31" s="23">
        <f t="shared" si="1"/>
        <v>-7.4665528416361422</v>
      </c>
    </row>
    <row r="32" spans="1:10" x14ac:dyDescent="0.2">
      <c r="A32" s="9" t="s">
        <v>17</v>
      </c>
      <c r="B32" s="21" t="s">
        <v>34</v>
      </c>
      <c r="C32" s="41">
        <v>107300483</v>
      </c>
      <c r="D32" s="41">
        <v>118668708</v>
      </c>
      <c r="E32" s="41">
        <v>79132245</v>
      </c>
      <c r="F32" s="41">
        <v>167890874</v>
      </c>
      <c r="G32" s="42">
        <v>75895490</v>
      </c>
      <c r="H32" s="43">
        <v>21591638</v>
      </c>
      <c r="I32" s="36">
        <f t="shared" si="0"/>
        <v>112.16493225991502</v>
      </c>
      <c r="J32" s="23">
        <f t="shared" si="1"/>
        <v>-35.139936757586852</v>
      </c>
    </row>
    <row r="33" spans="1:11" ht="13.5" thickBot="1" x14ac:dyDescent="0.25">
      <c r="A33" s="9" t="s">
        <v>17</v>
      </c>
      <c r="B33" s="37" t="s">
        <v>41</v>
      </c>
      <c r="C33" s="57">
        <v>244669015</v>
      </c>
      <c r="D33" s="57">
        <v>263722119</v>
      </c>
      <c r="E33" s="57">
        <v>193182360</v>
      </c>
      <c r="F33" s="57">
        <v>294848472</v>
      </c>
      <c r="G33" s="58">
        <v>166290437</v>
      </c>
      <c r="H33" s="59">
        <v>116144896</v>
      </c>
      <c r="I33" s="38">
        <f t="shared" si="0"/>
        <v>52.627016255521461</v>
      </c>
      <c r="J33" s="39">
        <f t="shared" si="1"/>
        <v>-15.599655226128373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46569388</v>
      </c>
      <c r="D8" s="41">
        <v>46569388</v>
      </c>
      <c r="E8" s="41">
        <v>28825569</v>
      </c>
      <c r="F8" s="41">
        <v>45948077</v>
      </c>
      <c r="G8" s="42">
        <v>48061688</v>
      </c>
      <c r="H8" s="43">
        <v>50272527</v>
      </c>
      <c r="I8" s="22">
        <f>IF(($E8       =0),0,((($F8       /$E8       )-1)*100))</f>
        <v>59.400416345640906</v>
      </c>
      <c r="J8" s="23">
        <f>IF(($E8       =0),0,(((($H8       /$E8       )^(1/3))-1)*100))</f>
        <v>20.369819445566684</v>
      </c>
    </row>
    <row r="9" spans="1:11" x14ac:dyDescent="0.2">
      <c r="A9" s="3" t="s">
        <v>17</v>
      </c>
      <c r="B9" s="21" t="s">
        <v>20</v>
      </c>
      <c r="C9" s="41">
        <v>20782344</v>
      </c>
      <c r="D9" s="41">
        <v>20782344</v>
      </c>
      <c r="E9" s="41">
        <v>13978642</v>
      </c>
      <c r="F9" s="41">
        <v>18107508</v>
      </c>
      <c r="G9" s="42">
        <v>18940488</v>
      </c>
      <c r="H9" s="43">
        <v>19811751</v>
      </c>
      <c r="I9" s="22">
        <f>IF(($E9       =0),0,((($F9       /$E9       )-1)*100))</f>
        <v>29.536960743396957</v>
      </c>
      <c r="J9" s="23">
        <f>IF(($E9       =0),0,(((($H9       /$E9       )^(1/3))-1)*100))</f>
        <v>12.327465421687233</v>
      </c>
    </row>
    <row r="10" spans="1:11" x14ac:dyDescent="0.2">
      <c r="A10" s="3" t="s">
        <v>17</v>
      </c>
      <c r="B10" s="21" t="s">
        <v>21</v>
      </c>
      <c r="C10" s="41">
        <v>71733192</v>
      </c>
      <c r="D10" s="41">
        <v>74776193</v>
      </c>
      <c r="E10" s="41">
        <v>75812582</v>
      </c>
      <c r="F10" s="41">
        <v>82164810</v>
      </c>
      <c r="G10" s="42">
        <v>85788588</v>
      </c>
      <c r="H10" s="43">
        <v>89805058</v>
      </c>
      <c r="I10" s="22">
        <f t="shared" ref="I10:I33" si="0">IF(($E10      =0),0,((($F10      /$E10      )-1)*100))</f>
        <v>8.378857219240988</v>
      </c>
      <c r="J10" s="23">
        <f t="shared" ref="J10:J33" si="1">IF(($E10      =0),0,(((($H10      /$E10      )^(1/3))-1)*100))</f>
        <v>5.8083243280046215</v>
      </c>
    </row>
    <row r="11" spans="1:11" x14ac:dyDescent="0.2">
      <c r="A11" s="9" t="s">
        <v>17</v>
      </c>
      <c r="B11" s="24" t="s">
        <v>22</v>
      </c>
      <c r="C11" s="44">
        <v>139084924</v>
      </c>
      <c r="D11" s="44">
        <v>142127925</v>
      </c>
      <c r="E11" s="44">
        <v>118616793</v>
      </c>
      <c r="F11" s="44">
        <v>146220395</v>
      </c>
      <c r="G11" s="45">
        <v>152790764</v>
      </c>
      <c r="H11" s="46">
        <v>159889336</v>
      </c>
      <c r="I11" s="25">
        <f t="shared" si="0"/>
        <v>23.271242883796383</v>
      </c>
      <c r="J11" s="26">
        <f t="shared" si="1"/>
        <v>10.464934739389232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46978923</v>
      </c>
      <c r="D13" s="41">
        <v>46978928</v>
      </c>
      <c r="E13" s="41">
        <v>45055060</v>
      </c>
      <c r="F13" s="41">
        <v>51188009</v>
      </c>
      <c r="G13" s="42">
        <v>53542655</v>
      </c>
      <c r="H13" s="43">
        <v>56005602</v>
      </c>
      <c r="I13" s="22">
        <f t="shared" si="0"/>
        <v>13.612120370053882</v>
      </c>
      <c r="J13" s="23">
        <f t="shared" si="1"/>
        <v>7.521661257551826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12500000</v>
      </c>
      <c r="D16" s="41">
        <v>12500000</v>
      </c>
      <c r="E16" s="41">
        <v>12706540</v>
      </c>
      <c r="F16" s="41">
        <v>13112500</v>
      </c>
      <c r="G16" s="42">
        <v>13715675</v>
      </c>
      <c r="H16" s="43">
        <v>14346596</v>
      </c>
      <c r="I16" s="22">
        <f t="shared" si="0"/>
        <v>3.1948901904058857</v>
      </c>
      <c r="J16" s="23">
        <f t="shared" si="1"/>
        <v>4.1295169182341995</v>
      </c>
    </row>
    <row r="17" spans="1:10" x14ac:dyDescent="0.2">
      <c r="A17" s="3" t="s">
        <v>17</v>
      </c>
      <c r="B17" s="21" t="s">
        <v>27</v>
      </c>
      <c r="C17" s="41">
        <v>60774465</v>
      </c>
      <c r="D17" s="41">
        <v>60784465</v>
      </c>
      <c r="E17" s="41">
        <v>59868838</v>
      </c>
      <c r="F17" s="41">
        <v>61379073</v>
      </c>
      <c r="G17" s="42">
        <v>63934923</v>
      </c>
      <c r="H17" s="43">
        <v>66671118</v>
      </c>
      <c r="I17" s="29">
        <f t="shared" si="0"/>
        <v>2.5225727614756721</v>
      </c>
      <c r="J17" s="30">
        <f t="shared" si="1"/>
        <v>3.6523062706276255</v>
      </c>
    </row>
    <row r="18" spans="1:10" x14ac:dyDescent="0.2">
      <c r="A18" s="3" t="s">
        <v>17</v>
      </c>
      <c r="B18" s="24" t="s">
        <v>28</v>
      </c>
      <c r="C18" s="44">
        <v>120253388</v>
      </c>
      <c r="D18" s="44">
        <v>120263393</v>
      </c>
      <c r="E18" s="44">
        <v>117630438</v>
      </c>
      <c r="F18" s="44">
        <v>125679582</v>
      </c>
      <c r="G18" s="45">
        <v>131193253</v>
      </c>
      <c r="H18" s="46">
        <v>137023316</v>
      </c>
      <c r="I18" s="25">
        <f t="shared" si="0"/>
        <v>6.842739121654895</v>
      </c>
      <c r="J18" s="26">
        <f t="shared" si="1"/>
        <v>5.2183740717338223</v>
      </c>
    </row>
    <row r="19" spans="1:10" ht="23.25" customHeight="1" x14ac:dyDescent="0.2">
      <c r="A19" s="31" t="s">
        <v>17</v>
      </c>
      <c r="B19" s="32" t="s">
        <v>29</v>
      </c>
      <c r="C19" s="50">
        <v>18831536</v>
      </c>
      <c r="D19" s="50">
        <v>21864532</v>
      </c>
      <c r="E19" s="50">
        <v>986355</v>
      </c>
      <c r="F19" s="51">
        <v>20540813</v>
      </c>
      <c r="G19" s="52">
        <v>21597511</v>
      </c>
      <c r="H19" s="53">
        <v>22866020</v>
      </c>
      <c r="I19" s="33">
        <f t="shared" si="0"/>
        <v>1982.4969711716371</v>
      </c>
      <c r="J19" s="34">
        <f t="shared" si="1"/>
        <v>185.13625605824134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12216800</v>
      </c>
      <c r="D23" s="41">
        <v>13759801</v>
      </c>
      <c r="E23" s="41">
        <v>12185230</v>
      </c>
      <c r="F23" s="41">
        <v>13817330</v>
      </c>
      <c r="G23" s="42">
        <v>50</v>
      </c>
      <c r="H23" s="43">
        <v>50</v>
      </c>
      <c r="I23" s="36">
        <f t="shared" si="0"/>
        <v>13.394084477683222</v>
      </c>
      <c r="J23" s="23">
        <f t="shared" si="1"/>
        <v>-98.399046353178775</v>
      </c>
    </row>
    <row r="24" spans="1:10" x14ac:dyDescent="0.2">
      <c r="A24" s="9" t="s">
        <v>17</v>
      </c>
      <c r="B24" s="21" t="s">
        <v>33</v>
      </c>
      <c r="C24" s="41">
        <v>100781285</v>
      </c>
      <c r="D24" s="41">
        <v>103044436</v>
      </c>
      <c r="E24" s="41">
        <v>25322678</v>
      </c>
      <c r="F24" s="41">
        <v>42594985</v>
      </c>
      <c r="G24" s="42">
        <v>29771750</v>
      </c>
      <c r="H24" s="43">
        <v>30105289</v>
      </c>
      <c r="I24" s="36">
        <f t="shared" si="0"/>
        <v>68.20884821107785</v>
      </c>
      <c r="J24" s="23">
        <f t="shared" si="1"/>
        <v>5.9361997299996583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112998085</v>
      </c>
      <c r="D26" s="44">
        <v>116804237</v>
      </c>
      <c r="E26" s="44">
        <v>37507908</v>
      </c>
      <c r="F26" s="44">
        <v>56412315</v>
      </c>
      <c r="G26" s="45">
        <v>29771800</v>
      </c>
      <c r="H26" s="46">
        <v>30105339</v>
      </c>
      <c r="I26" s="25">
        <f t="shared" si="0"/>
        <v>50.401123411095064</v>
      </c>
      <c r="J26" s="26">
        <f t="shared" si="1"/>
        <v>-7.0662290114012816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6225000</v>
      </c>
      <c r="D29" s="41">
        <v>6384009</v>
      </c>
      <c r="E29" s="41">
        <v>4461816</v>
      </c>
      <c r="F29" s="41">
        <v>13</v>
      </c>
      <c r="G29" s="42">
        <v>7260002</v>
      </c>
      <c r="H29" s="43">
        <v>6558002</v>
      </c>
      <c r="I29" s="36">
        <f t="shared" si="0"/>
        <v>-99.999708638814326</v>
      </c>
      <c r="J29" s="23">
        <f t="shared" si="1"/>
        <v>13.698123246964888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92350034</v>
      </c>
      <c r="D31" s="41">
        <v>93955353</v>
      </c>
      <c r="E31" s="41">
        <v>18140542</v>
      </c>
      <c r="F31" s="41">
        <v>42594966</v>
      </c>
      <c r="G31" s="42">
        <v>22511742</v>
      </c>
      <c r="H31" s="43">
        <v>23547281</v>
      </c>
      <c r="I31" s="36">
        <f t="shared" si="0"/>
        <v>134.80536579337047</v>
      </c>
      <c r="J31" s="23">
        <f t="shared" si="1"/>
        <v>9.0846148503380455</v>
      </c>
    </row>
    <row r="32" spans="1:10" x14ac:dyDescent="0.2">
      <c r="A32" s="9" t="s">
        <v>17</v>
      </c>
      <c r="B32" s="21" t="s">
        <v>34</v>
      </c>
      <c r="C32" s="41">
        <v>14473051</v>
      </c>
      <c r="D32" s="41">
        <v>16514875</v>
      </c>
      <c r="E32" s="41">
        <v>14905550</v>
      </c>
      <c r="F32" s="41">
        <v>14150931</v>
      </c>
      <c r="G32" s="42">
        <v>333651</v>
      </c>
      <c r="H32" s="43">
        <v>333651</v>
      </c>
      <c r="I32" s="36">
        <f t="shared" si="0"/>
        <v>-5.0626712868696577</v>
      </c>
      <c r="J32" s="23">
        <f t="shared" si="1"/>
        <v>-71.817372851056916</v>
      </c>
    </row>
    <row r="33" spans="1:11" ht="13.5" thickBot="1" x14ac:dyDescent="0.25">
      <c r="A33" s="9" t="s">
        <v>17</v>
      </c>
      <c r="B33" s="37" t="s">
        <v>41</v>
      </c>
      <c r="C33" s="57">
        <v>113048085</v>
      </c>
      <c r="D33" s="57">
        <v>116854237</v>
      </c>
      <c r="E33" s="57">
        <v>37507908</v>
      </c>
      <c r="F33" s="57">
        <v>56745910</v>
      </c>
      <c r="G33" s="58">
        <v>30105395</v>
      </c>
      <c r="H33" s="59">
        <v>30438934</v>
      </c>
      <c r="I33" s="38">
        <f t="shared" si="0"/>
        <v>51.290522521277367</v>
      </c>
      <c r="J33" s="39">
        <f t="shared" si="1"/>
        <v>-6.7242251126145236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24424282</v>
      </c>
      <c r="D8" s="41">
        <v>24424282</v>
      </c>
      <c r="E8" s="41">
        <v>24168886</v>
      </c>
      <c r="F8" s="41">
        <v>26745685</v>
      </c>
      <c r="G8" s="42">
        <v>29334761</v>
      </c>
      <c r="H8" s="43">
        <v>32226835</v>
      </c>
      <c r="I8" s="22">
        <f>IF(($E8       =0),0,((($F8       /$E8       )-1)*100))</f>
        <v>10.661637445763938</v>
      </c>
      <c r="J8" s="23">
        <f>IF(($E8       =0),0,(((($H8       /$E8       )^(1/3))-1)*100))</f>
        <v>10.0661242823181</v>
      </c>
    </row>
    <row r="9" spans="1:11" x14ac:dyDescent="0.2">
      <c r="A9" s="3" t="s">
        <v>17</v>
      </c>
      <c r="B9" s="21" t="s">
        <v>20</v>
      </c>
      <c r="C9" s="41">
        <v>53993628</v>
      </c>
      <c r="D9" s="41">
        <v>58013991</v>
      </c>
      <c r="E9" s="41">
        <v>58440371</v>
      </c>
      <c r="F9" s="41">
        <v>62934831</v>
      </c>
      <c r="G9" s="42">
        <v>66710920</v>
      </c>
      <c r="H9" s="43">
        <v>70713575</v>
      </c>
      <c r="I9" s="22">
        <f>IF(($E9       =0),0,((($F9       /$E9       )-1)*100))</f>
        <v>7.6906767070318516</v>
      </c>
      <c r="J9" s="23">
        <f>IF(($E9       =0),0,(((($H9       /$E9       )^(1/3))-1)*100))</f>
        <v>6.5605884007962301</v>
      </c>
    </row>
    <row r="10" spans="1:11" x14ac:dyDescent="0.2">
      <c r="A10" s="3" t="s">
        <v>17</v>
      </c>
      <c r="B10" s="21" t="s">
        <v>21</v>
      </c>
      <c r="C10" s="41">
        <v>162031124</v>
      </c>
      <c r="D10" s="41">
        <v>167639513</v>
      </c>
      <c r="E10" s="41">
        <v>165888240</v>
      </c>
      <c r="F10" s="41">
        <v>176491871</v>
      </c>
      <c r="G10" s="42">
        <v>175183569</v>
      </c>
      <c r="H10" s="43">
        <v>171942711</v>
      </c>
      <c r="I10" s="22">
        <f t="shared" ref="I10:I33" si="0">IF(($E10      =0),0,((($F10      /$E10      )-1)*100))</f>
        <v>6.3920329735248194</v>
      </c>
      <c r="J10" s="23">
        <f t="shared" ref="J10:J33" si="1">IF(($E10      =0),0,(((($H10      /$E10      )^(1/3))-1)*100))</f>
        <v>1.2020687025065646</v>
      </c>
    </row>
    <row r="11" spans="1:11" x14ac:dyDescent="0.2">
      <c r="A11" s="9" t="s">
        <v>17</v>
      </c>
      <c r="B11" s="24" t="s">
        <v>22</v>
      </c>
      <c r="C11" s="44">
        <v>240449034</v>
      </c>
      <c r="D11" s="44">
        <v>250077786</v>
      </c>
      <c r="E11" s="44">
        <v>248497497</v>
      </c>
      <c r="F11" s="44">
        <v>266172387</v>
      </c>
      <c r="G11" s="45">
        <v>271229250</v>
      </c>
      <c r="H11" s="46">
        <v>274883121</v>
      </c>
      <c r="I11" s="25">
        <f t="shared" si="0"/>
        <v>7.1127034329846683</v>
      </c>
      <c r="J11" s="26">
        <f t="shared" si="1"/>
        <v>3.4209885891115954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134985030</v>
      </c>
      <c r="D13" s="41">
        <v>134985030</v>
      </c>
      <c r="E13" s="41">
        <v>136671727</v>
      </c>
      <c r="F13" s="41">
        <v>141493420</v>
      </c>
      <c r="G13" s="42">
        <v>147978072</v>
      </c>
      <c r="H13" s="43">
        <v>154574725</v>
      </c>
      <c r="I13" s="22">
        <f t="shared" si="0"/>
        <v>3.5279374204439495</v>
      </c>
      <c r="J13" s="23">
        <f t="shared" si="1"/>
        <v>4.188535477080535</v>
      </c>
    </row>
    <row r="14" spans="1:11" x14ac:dyDescent="0.2">
      <c r="A14" s="3" t="s">
        <v>17</v>
      </c>
      <c r="B14" s="21" t="s">
        <v>25</v>
      </c>
      <c r="C14" s="41">
        <v>27000000</v>
      </c>
      <c r="D14" s="41">
        <v>27000000</v>
      </c>
      <c r="E14" s="41">
        <v>0</v>
      </c>
      <c r="F14" s="41">
        <v>26000000</v>
      </c>
      <c r="G14" s="42">
        <v>25500000</v>
      </c>
      <c r="H14" s="43">
        <v>25000000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51432794</v>
      </c>
      <c r="D16" s="41">
        <v>51432794</v>
      </c>
      <c r="E16" s="41">
        <v>41410520</v>
      </c>
      <c r="F16" s="41">
        <v>57964760</v>
      </c>
      <c r="G16" s="42">
        <v>60631140</v>
      </c>
      <c r="H16" s="43">
        <v>63359540</v>
      </c>
      <c r="I16" s="22">
        <f t="shared" si="0"/>
        <v>39.975928821951534</v>
      </c>
      <c r="J16" s="23">
        <f t="shared" si="1"/>
        <v>15.230410889148738</v>
      </c>
    </row>
    <row r="17" spans="1:10" x14ac:dyDescent="0.2">
      <c r="A17" s="3" t="s">
        <v>17</v>
      </c>
      <c r="B17" s="21" t="s">
        <v>27</v>
      </c>
      <c r="C17" s="41">
        <v>92120230</v>
      </c>
      <c r="D17" s="41">
        <v>96223066</v>
      </c>
      <c r="E17" s="41">
        <v>41536272</v>
      </c>
      <c r="F17" s="41">
        <v>83118914</v>
      </c>
      <c r="G17" s="42">
        <v>77386137</v>
      </c>
      <c r="H17" s="43">
        <v>70580067</v>
      </c>
      <c r="I17" s="29">
        <f t="shared" si="0"/>
        <v>100.1116373660111</v>
      </c>
      <c r="J17" s="30">
        <f t="shared" si="1"/>
        <v>19.330515615991505</v>
      </c>
    </row>
    <row r="18" spans="1:10" x14ac:dyDescent="0.2">
      <c r="A18" s="3" t="s">
        <v>17</v>
      </c>
      <c r="B18" s="24" t="s">
        <v>28</v>
      </c>
      <c r="C18" s="44">
        <v>305538054</v>
      </c>
      <c r="D18" s="44">
        <v>309640890</v>
      </c>
      <c r="E18" s="44">
        <v>219618519</v>
      </c>
      <c r="F18" s="44">
        <v>308577094</v>
      </c>
      <c r="G18" s="45">
        <v>311495349</v>
      </c>
      <c r="H18" s="46">
        <v>313514332</v>
      </c>
      <c r="I18" s="25">
        <f t="shared" si="0"/>
        <v>40.505953416432973</v>
      </c>
      <c r="J18" s="26">
        <f t="shared" si="1"/>
        <v>12.59768982087679</v>
      </c>
    </row>
    <row r="19" spans="1:10" ht="23.25" customHeight="1" x14ac:dyDescent="0.2">
      <c r="A19" s="31" t="s">
        <v>17</v>
      </c>
      <c r="B19" s="32" t="s">
        <v>29</v>
      </c>
      <c r="C19" s="50">
        <v>-65089020</v>
      </c>
      <c r="D19" s="50">
        <v>-59563104</v>
      </c>
      <c r="E19" s="50">
        <v>28878978</v>
      </c>
      <c r="F19" s="51">
        <v>-42404707</v>
      </c>
      <c r="G19" s="52">
        <v>-40266099</v>
      </c>
      <c r="H19" s="53">
        <v>-38631211</v>
      </c>
      <c r="I19" s="33">
        <f t="shared" si="0"/>
        <v>-246.83589910972614</v>
      </c>
      <c r="J19" s="34">
        <f t="shared" si="1"/>
        <v>-210.1840760421149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2550000</v>
      </c>
      <c r="D23" s="41">
        <v>3680341</v>
      </c>
      <c r="E23" s="41">
        <v>2930710</v>
      </c>
      <c r="F23" s="41">
        <v>2610000</v>
      </c>
      <c r="G23" s="42">
        <v>1450000</v>
      </c>
      <c r="H23" s="43">
        <v>400000</v>
      </c>
      <c r="I23" s="36">
        <f t="shared" si="0"/>
        <v>-10.943082051789499</v>
      </c>
      <c r="J23" s="23">
        <f t="shared" si="1"/>
        <v>-48.513221981661061</v>
      </c>
    </row>
    <row r="24" spans="1:10" x14ac:dyDescent="0.2">
      <c r="A24" s="9" t="s">
        <v>17</v>
      </c>
      <c r="B24" s="21" t="s">
        <v>33</v>
      </c>
      <c r="C24" s="41">
        <v>31327200</v>
      </c>
      <c r="D24" s="41">
        <v>61969609</v>
      </c>
      <c r="E24" s="41">
        <v>36453347</v>
      </c>
      <c r="F24" s="41">
        <v>59537850</v>
      </c>
      <c r="G24" s="42">
        <v>59638950</v>
      </c>
      <c r="H24" s="43">
        <v>46240100</v>
      </c>
      <c r="I24" s="36">
        <f t="shared" si="0"/>
        <v>63.3261549344152</v>
      </c>
      <c r="J24" s="23">
        <f t="shared" si="1"/>
        <v>8.2498039107852694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33877200</v>
      </c>
      <c r="D26" s="44">
        <v>65649950</v>
      </c>
      <c r="E26" s="44">
        <v>39384057</v>
      </c>
      <c r="F26" s="44">
        <v>62147850</v>
      </c>
      <c r="G26" s="45">
        <v>61088950</v>
      </c>
      <c r="H26" s="46">
        <v>46640100</v>
      </c>
      <c r="I26" s="25">
        <f t="shared" si="0"/>
        <v>57.79951263019958</v>
      </c>
      <c r="J26" s="26">
        <f t="shared" si="1"/>
        <v>5.7985398315083758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173040</v>
      </c>
      <c r="E29" s="41">
        <v>173040</v>
      </c>
      <c r="F29" s="41">
        <v>4860000</v>
      </c>
      <c r="G29" s="42">
        <v>8250000</v>
      </c>
      <c r="H29" s="43">
        <v>11453000</v>
      </c>
      <c r="I29" s="36">
        <f t="shared" si="0"/>
        <v>2708.5991678224686</v>
      </c>
      <c r="J29" s="23">
        <f t="shared" si="1"/>
        <v>304.50533272335713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5426200</v>
      </c>
      <c r="D31" s="41">
        <v>36227845</v>
      </c>
      <c r="E31" s="41">
        <v>17595208</v>
      </c>
      <c r="F31" s="41">
        <v>32377850</v>
      </c>
      <c r="G31" s="42">
        <v>33250242</v>
      </c>
      <c r="H31" s="43">
        <v>13000000</v>
      </c>
      <c r="I31" s="36">
        <f t="shared" si="0"/>
        <v>84.015159127416979</v>
      </c>
      <c r="J31" s="23">
        <f t="shared" si="1"/>
        <v>-9.5969709168282069</v>
      </c>
    </row>
    <row r="32" spans="1:10" x14ac:dyDescent="0.2">
      <c r="A32" s="9" t="s">
        <v>17</v>
      </c>
      <c r="B32" s="21" t="s">
        <v>34</v>
      </c>
      <c r="C32" s="41">
        <v>28451000</v>
      </c>
      <c r="D32" s="41">
        <v>29249065</v>
      </c>
      <c r="E32" s="41">
        <v>21615809</v>
      </c>
      <c r="F32" s="41">
        <v>24910000</v>
      </c>
      <c r="G32" s="42">
        <v>19588708</v>
      </c>
      <c r="H32" s="43">
        <v>22187100</v>
      </c>
      <c r="I32" s="36">
        <f t="shared" si="0"/>
        <v>15.239730328853284</v>
      </c>
      <c r="J32" s="23">
        <f t="shared" si="1"/>
        <v>0.87332790873573263</v>
      </c>
    </row>
    <row r="33" spans="1:11" ht="13.5" thickBot="1" x14ac:dyDescent="0.25">
      <c r="A33" s="9" t="s">
        <v>17</v>
      </c>
      <c r="B33" s="37" t="s">
        <v>41</v>
      </c>
      <c r="C33" s="57">
        <v>33877200</v>
      </c>
      <c r="D33" s="57">
        <v>65649950</v>
      </c>
      <c r="E33" s="57">
        <v>39384057</v>
      </c>
      <c r="F33" s="57">
        <v>62147850</v>
      </c>
      <c r="G33" s="58">
        <v>61088950</v>
      </c>
      <c r="H33" s="59">
        <v>46640100</v>
      </c>
      <c r="I33" s="38">
        <f t="shared" si="0"/>
        <v>57.79951263019958</v>
      </c>
      <c r="J33" s="39">
        <f t="shared" si="1"/>
        <v>5.7985398315083758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42561718</v>
      </c>
      <c r="D8" s="41">
        <v>42561718</v>
      </c>
      <c r="E8" s="41">
        <v>21063127</v>
      </c>
      <c r="F8" s="41">
        <v>44715793</v>
      </c>
      <c r="G8" s="42">
        <v>46795104</v>
      </c>
      <c r="H8" s="43">
        <v>49055934</v>
      </c>
      <c r="I8" s="22">
        <f>IF(($E8       =0),0,((($F8       /$E8       )-1)*100))</f>
        <v>112.29418120111036</v>
      </c>
      <c r="J8" s="23">
        <f>IF(($E8       =0),0,(((($H8       /$E8       )^(1/3))-1)*100))</f>
        <v>32.553001886374425</v>
      </c>
    </row>
    <row r="9" spans="1:11" x14ac:dyDescent="0.2">
      <c r="A9" s="3" t="s">
        <v>17</v>
      </c>
      <c r="B9" s="21" t="s">
        <v>20</v>
      </c>
      <c r="C9" s="41">
        <v>1582191</v>
      </c>
      <c r="D9" s="41">
        <v>1582191</v>
      </c>
      <c r="E9" s="41">
        <v>1863369</v>
      </c>
      <c r="F9" s="41">
        <v>1659718</v>
      </c>
      <c r="G9" s="42">
        <v>1736065</v>
      </c>
      <c r="H9" s="43">
        <v>1815924</v>
      </c>
      <c r="I9" s="22">
        <f>IF(($E9       =0),0,((($F9       /$E9       )-1)*100))</f>
        <v>-10.929182571997275</v>
      </c>
      <c r="J9" s="23">
        <f>IF(($E9       =0),0,(((($H9       /$E9       )^(1/3))-1)*100))</f>
        <v>-0.85603862913378181</v>
      </c>
    </row>
    <row r="10" spans="1:11" x14ac:dyDescent="0.2">
      <c r="A10" s="3" t="s">
        <v>17</v>
      </c>
      <c r="B10" s="21" t="s">
        <v>21</v>
      </c>
      <c r="C10" s="41">
        <v>130355325</v>
      </c>
      <c r="D10" s="41">
        <v>156797825</v>
      </c>
      <c r="E10" s="41">
        <v>135820977</v>
      </c>
      <c r="F10" s="41">
        <v>152326802</v>
      </c>
      <c r="G10" s="42">
        <v>150330312</v>
      </c>
      <c r="H10" s="43">
        <v>131493576</v>
      </c>
      <c r="I10" s="22">
        <f t="shared" ref="I10:I33" si="0">IF(($E10      =0),0,((($F10      /$E10      )-1)*100))</f>
        <v>12.15263309437098</v>
      </c>
      <c r="J10" s="23">
        <f t="shared" ref="J10:J33" si="1">IF(($E10      =0),0,(((($H10      /$E10      )^(1/3))-1)*100))</f>
        <v>-1.073518690595332</v>
      </c>
    </row>
    <row r="11" spans="1:11" x14ac:dyDescent="0.2">
      <c r="A11" s="9" t="s">
        <v>17</v>
      </c>
      <c r="B11" s="24" t="s">
        <v>22</v>
      </c>
      <c r="C11" s="44">
        <v>174499234</v>
      </c>
      <c r="D11" s="44">
        <v>200941734</v>
      </c>
      <c r="E11" s="44">
        <v>158747473</v>
      </c>
      <c r="F11" s="44">
        <v>198702313</v>
      </c>
      <c r="G11" s="45">
        <v>198861481</v>
      </c>
      <c r="H11" s="46">
        <v>182365434</v>
      </c>
      <c r="I11" s="25">
        <f t="shared" si="0"/>
        <v>25.16880378939954</v>
      </c>
      <c r="J11" s="26">
        <f t="shared" si="1"/>
        <v>4.7318000510291558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85675822</v>
      </c>
      <c r="D13" s="41">
        <v>85635823</v>
      </c>
      <c r="E13" s="41">
        <v>86920881</v>
      </c>
      <c r="F13" s="41">
        <v>93015831</v>
      </c>
      <c r="G13" s="42">
        <v>97843762</v>
      </c>
      <c r="H13" s="43">
        <v>105181529</v>
      </c>
      <c r="I13" s="22">
        <f t="shared" si="0"/>
        <v>7.0120665251885761</v>
      </c>
      <c r="J13" s="23">
        <f t="shared" si="1"/>
        <v>6.5626765200976989</v>
      </c>
    </row>
    <row r="14" spans="1:11" x14ac:dyDescent="0.2">
      <c r="A14" s="3" t="s">
        <v>17</v>
      </c>
      <c r="B14" s="21" t="s">
        <v>25</v>
      </c>
      <c r="C14" s="41">
        <v>1800000</v>
      </c>
      <c r="D14" s="41">
        <v>2200000</v>
      </c>
      <c r="E14" s="41">
        <v>0</v>
      </c>
      <c r="F14" s="41">
        <v>1876171</v>
      </c>
      <c r="G14" s="42">
        <v>1962475</v>
      </c>
      <c r="H14" s="43">
        <v>2052749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114325493</v>
      </c>
      <c r="D17" s="41">
        <v>130196519</v>
      </c>
      <c r="E17" s="41">
        <v>102129367</v>
      </c>
      <c r="F17" s="41">
        <v>106390850</v>
      </c>
      <c r="G17" s="42">
        <v>104401841</v>
      </c>
      <c r="H17" s="43">
        <v>93564506</v>
      </c>
      <c r="I17" s="29">
        <f t="shared" si="0"/>
        <v>4.1726323438389556</v>
      </c>
      <c r="J17" s="30">
        <f t="shared" si="1"/>
        <v>-2.8774306691487839</v>
      </c>
    </row>
    <row r="18" spans="1:10" x14ac:dyDescent="0.2">
      <c r="A18" s="3" t="s">
        <v>17</v>
      </c>
      <c r="B18" s="24" t="s">
        <v>28</v>
      </c>
      <c r="C18" s="44">
        <v>201801315</v>
      </c>
      <c r="D18" s="44">
        <v>218032342</v>
      </c>
      <c r="E18" s="44">
        <v>189050248</v>
      </c>
      <c r="F18" s="44">
        <v>201282852</v>
      </c>
      <c r="G18" s="45">
        <v>204208078</v>
      </c>
      <c r="H18" s="46">
        <v>200798784</v>
      </c>
      <c r="I18" s="25">
        <f t="shared" si="0"/>
        <v>6.4705569706525745</v>
      </c>
      <c r="J18" s="26">
        <f t="shared" si="1"/>
        <v>2.0300130859138399</v>
      </c>
    </row>
    <row r="19" spans="1:10" ht="23.25" customHeight="1" x14ac:dyDescent="0.2">
      <c r="A19" s="31" t="s">
        <v>17</v>
      </c>
      <c r="B19" s="32" t="s">
        <v>29</v>
      </c>
      <c r="C19" s="50">
        <v>-27302081</v>
      </c>
      <c r="D19" s="50">
        <v>-17090608</v>
      </c>
      <c r="E19" s="50">
        <v>-30302775</v>
      </c>
      <c r="F19" s="51">
        <v>-2580539</v>
      </c>
      <c r="G19" s="52">
        <v>-5346597</v>
      </c>
      <c r="H19" s="53">
        <v>-18433350</v>
      </c>
      <c r="I19" s="33">
        <f t="shared" si="0"/>
        <v>-91.484149553959995</v>
      </c>
      <c r="J19" s="34">
        <f t="shared" si="1"/>
        <v>-15.269333486573366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9477316</v>
      </c>
      <c r="D23" s="41">
        <v>10518312</v>
      </c>
      <c r="E23" s="41">
        <v>21205769</v>
      </c>
      <c r="F23" s="41">
        <v>13123355</v>
      </c>
      <c r="G23" s="42">
        <v>5983735</v>
      </c>
      <c r="H23" s="43">
        <v>1528053</v>
      </c>
      <c r="I23" s="36">
        <f t="shared" si="0"/>
        <v>-38.114222596690553</v>
      </c>
      <c r="J23" s="23">
        <f t="shared" si="1"/>
        <v>-58.387085843059516</v>
      </c>
    </row>
    <row r="24" spans="1:10" x14ac:dyDescent="0.2">
      <c r="A24" s="9" t="s">
        <v>17</v>
      </c>
      <c r="B24" s="21" t="s">
        <v>33</v>
      </c>
      <c r="C24" s="41">
        <v>24875525</v>
      </c>
      <c r="D24" s="41">
        <v>26662636</v>
      </c>
      <c r="E24" s="41">
        <v>13177852</v>
      </c>
      <c r="F24" s="41">
        <v>30178392</v>
      </c>
      <c r="G24" s="42">
        <v>32446357</v>
      </c>
      <c r="H24" s="43">
        <v>33710401</v>
      </c>
      <c r="I24" s="36">
        <f t="shared" si="0"/>
        <v>129.00843020546898</v>
      </c>
      <c r="J24" s="23">
        <f t="shared" si="1"/>
        <v>36.764410436006465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34352841</v>
      </c>
      <c r="D26" s="44">
        <v>37180948</v>
      </c>
      <c r="E26" s="44">
        <v>34383621</v>
      </c>
      <c r="F26" s="44">
        <v>43301747</v>
      </c>
      <c r="G26" s="45">
        <v>38430092</v>
      </c>
      <c r="H26" s="46">
        <v>35238454</v>
      </c>
      <c r="I26" s="25">
        <f t="shared" si="0"/>
        <v>25.937134428046416</v>
      </c>
      <c r="J26" s="26">
        <f t="shared" si="1"/>
        <v>0.82194665922028509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347826</v>
      </c>
      <c r="D28" s="41">
        <v>347826</v>
      </c>
      <c r="E28" s="41">
        <v>558363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5542730</v>
      </c>
      <c r="D29" s="41">
        <v>3460659</v>
      </c>
      <c r="E29" s="41">
        <v>4746367</v>
      </c>
      <c r="F29" s="41">
        <v>8840273</v>
      </c>
      <c r="G29" s="42">
        <v>13905597</v>
      </c>
      <c r="H29" s="43">
        <v>13192338</v>
      </c>
      <c r="I29" s="36">
        <f t="shared" si="0"/>
        <v>86.25346501861317</v>
      </c>
      <c r="J29" s="23">
        <f t="shared" si="1"/>
        <v>40.600484745213272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9301661</v>
      </c>
      <c r="D31" s="41">
        <v>10034099</v>
      </c>
      <c r="E31" s="41">
        <v>9220169</v>
      </c>
      <c r="F31" s="41">
        <v>14431449</v>
      </c>
      <c r="G31" s="42">
        <v>13594622</v>
      </c>
      <c r="H31" s="43">
        <v>14933074</v>
      </c>
      <c r="I31" s="36">
        <f t="shared" si="0"/>
        <v>56.520439050520665</v>
      </c>
      <c r="J31" s="23">
        <f t="shared" si="1"/>
        <v>17.436593536917755</v>
      </c>
    </row>
    <row r="32" spans="1:10" x14ac:dyDescent="0.2">
      <c r="A32" s="9" t="s">
        <v>17</v>
      </c>
      <c r="B32" s="21" t="s">
        <v>34</v>
      </c>
      <c r="C32" s="41">
        <v>19160624</v>
      </c>
      <c r="D32" s="41">
        <v>23338364</v>
      </c>
      <c r="E32" s="41">
        <v>19858722</v>
      </c>
      <c r="F32" s="41">
        <v>20030025</v>
      </c>
      <c r="G32" s="42">
        <v>10929873</v>
      </c>
      <c r="H32" s="43">
        <v>7113042</v>
      </c>
      <c r="I32" s="36">
        <f t="shared" si="0"/>
        <v>0.86260837933076484</v>
      </c>
      <c r="J32" s="23">
        <f t="shared" si="1"/>
        <v>-28.982067368224318</v>
      </c>
    </row>
    <row r="33" spans="1:11" ht="13.5" thickBot="1" x14ac:dyDescent="0.25">
      <c r="A33" s="9" t="s">
        <v>17</v>
      </c>
      <c r="B33" s="37" t="s">
        <v>41</v>
      </c>
      <c r="C33" s="57">
        <v>34352841</v>
      </c>
      <c r="D33" s="57">
        <v>37180948</v>
      </c>
      <c r="E33" s="57">
        <v>34383621</v>
      </c>
      <c r="F33" s="57">
        <v>43301747</v>
      </c>
      <c r="G33" s="58">
        <v>38430092</v>
      </c>
      <c r="H33" s="59">
        <v>35238454</v>
      </c>
      <c r="I33" s="38">
        <f t="shared" si="0"/>
        <v>25.937134428046416</v>
      </c>
      <c r="J33" s="39">
        <f t="shared" si="1"/>
        <v>0.82194665922028509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113533460</v>
      </c>
      <c r="D8" s="41">
        <v>122033460</v>
      </c>
      <c r="E8" s="41">
        <v>102590716</v>
      </c>
      <c r="F8" s="41">
        <v>124474896</v>
      </c>
      <c r="G8" s="42">
        <v>130200742</v>
      </c>
      <c r="H8" s="43">
        <v>136189975</v>
      </c>
      <c r="I8" s="22">
        <f>IF(($E8       =0),0,((($F8       /$E8       )-1)*100))</f>
        <v>21.331540370573098</v>
      </c>
      <c r="J8" s="23">
        <f>IF(($E8       =0),0,(((($H8       /$E8       )^(1/3))-1)*100))</f>
        <v>9.9037116947270576</v>
      </c>
    </row>
    <row r="9" spans="1:11" x14ac:dyDescent="0.2">
      <c r="A9" s="3" t="s">
        <v>17</v>
      </c>
      <c r="B9" s="21" t="s">
        <v>20</v>
      </c>
      <c r="C9" s="41">
        <v>128315724</v>
      </c>
      <c r="D9" s="41">
        <v>128315724</v>
      </c>
      <c r="E9" s="41">
        <v>108504536</v>
      </c>
      <c r="F9" s="41">
        <v>149686388</v>
      </c>
      <c r="G9" s="42">
        <v>165383291</v>
      </c>
      <c r="H9" s="43">
        <v>182923054</v>
      </c>
      <c r="I9" s="22">
        <f>IF(($E9       =0),0,((($F9       /$E9       )-1)*100))</f>
        <v>37.954037239512274</v>
      </c>
      <c r="J9" s="23">
        <f>IF(($E9       =0),0,(((($H9       /$E9       )^(1/3))-1)*100))</f>
        <v>19.016411015125456</v>
      </c>
    </row>
    <row r="10" spans="1:11" x14ac:dyDescent="0.2">
      <c r="A10" s="3" t="s">
        <v>17</v>
      </c>
      <c r="B10" s="21" t="s">
        <v>21</v>
      </c>
      <c r="C10" s="41">
        <v>277117831</v>
      </c>
      <c r="D10" s="41">
        <v>341262937</v>
      </c>
      <c r="E10" s="41">
        <v>277104485</v>
      </c>
      <c r="F10" s="41">
        <v>316290724</v>
      </c>
      <c r="G10" s="42">
        <v>312987431</v>
      </c>
      <c r="H10" s="43">
        <v>279269330</v>
      </c>
      <c r="I10" s="22">
        <f t="shared" ref="I10:I33" si="0">IF(($E10      =0),0,((($F10      /$E10      )-1)*100))</f>
        <v>14.14132254120679</v>
      </c>
      <c r="J10" s="23">
        <f t="shared" ref="J10:J33" si="1">IF(($E10      =0),0,(((($H10      /$E10      )^(1/3))-1)*100))</f>
        <v>0.25973738295310689</v>
      </c>
    </row>
    <row r="11" spans="1:11" x14ac:dyDescent="0.2">
      <c r="A11" s="9" t="s">
        <v>17</v>
      </c>
      <c r="B11" s="24" t="s">
        <v>22</v>
      </c>
      <c r="C11" s="44">
        <v>518967015</v>
      </c>
      <c r="D11" s="44">
        <v>591612121</v>
      </c>
      <c r="E11" s="44">
        <v>488199737</v>
      </c>
      <c r="F11" s="44">
        <v>590452008</v>
      </c>
      <c r="G11" s="45">
        <v>608571464</v>
      </c>
      <c r="H11" s="46">
        <v>598382359</v>
      </c>
      <c r="I11" s="25">
        <f t="shared" si="0"/>
        <v>20.944761590479931</v>
      </c>
      <c r="J11" s="26">
        <f t="shared" si="1"/>
        <v>7.018882931594117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210365786</v>
      </c>
      <c r="D13" s="41">
        <v>211515447</v>
      </c>
      <c r="E13" s="41">
        <v>200858922</v>
      </c>
      <c r="F13" s="41">
        <v>218773409</v>
      </c>
      <c r="G13" s="42">
        <v>228838273</v>
      </c>
      <c r="H13" s="43">
        <v>239452874</v>
      </c>
      <c r="I13" s="22">
        <f t="shared" si="0"/>
        <v>8.9189401305260319</v>
      </c>
      <c r="J13" s="23">
        <f t="shared" si="1"/>
        <v>6.0334703248509314</v>
      </c>
    </row>
    <row r="14" spans="1:11" x14ac:dyDescent="0.2">
      <c r="A14" s="3" t="s">
        <v>17</v>
      </c>
      <c r="B14" s="21" t="s">
        <v>25</v>
      </c>
      <c r="C14" s="41">
        <v>63611628</v>
      </c>
      <c r="D14" s="41">
        <v>63611628</v>
      </c>
      <c r="E14" s="41">
        <v>0</v>
      </c>
      <c r="F14" s="41">
        <v>82248384</v>
      </c>
      <c r="G14" s="42">
        <v>86031810</v>
      </c>
      <c r="H14" s="43">
        <v>70627342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98521000</v>
      </c>
      <c r="D16" s="41">
        <v>98521000</v>
      </c>
      <c r="E16" s="41">
        <v>77523203</v>
      </c>
      <c r="F16" s="41">
        <v>107956785</v>
      </c>
      <c r="G16" s="42">
        <v>121667297</v>
      </c>
      <c r="H16" s="43">
        <v>137119043</v>
      </c>
      <c r="I16" s="22">
        <f t="shared" si="0"/>
        <v>39.257384656823334</v>
      </c>
      <c r="J16" s="23">
        <f t="shared" si="1"/>
        <v>20.935931802740271</v>
      </c>
    </row>
    <row r="17" spans="1:10" x14ac:dyDescent="0.2">
      <c r="A17" s="3" t="s">
        <v>17</v>
      </c>
      <c r="B17" s="21" t="s">
        <v>27</v>
      </c>
      <c r="C17" s="41">
        <v>141847317</v>
      </c>
      <c r="D17" s="41">
        <v>209644189</v>
      </c>
      <c r="E17" s="41">
        <v>114390585</v>
      </c>
      <c r="F17" s="41">
        <v>160211903</v>
      </c>
      <c r="G17" s="42">
        <v>167417351</v>
      </c>
      <c r="H17" s="43">
        <v>149306166</v>
      </c>
      <c r="I17" s="29">
        <f t="shared" si="0"/>
        <v>40.05689629089666</v>
      </c>
      <c r="J17" s="30">
        <f t="shared" si="1"/>
        <v>9.2854858836273202</v>
      </c>
    </row>
    <row r="18" spans="1:10" x14ac:dyDescent="0.2">
      <c r="A18" s="3" t="s">
        <v>17</v>
      </c>
      <c r="B18" s="24" t="s">
        <v>28</v>
      </c>
      <c r="C18" s="44">
        <v>514345731</v>
      </c>
      <c r="D18" s="44">
        <v>583292264</v>
      </c>
      <c r="E18" s="44">
        <v>392772710</v>
      </c>
      <c r="F18" s="44">
        <v>569190481</v>
      </c>
      <c r="G18" s="45">
        <v>603954731</v>
      </c>
      <c r="H18" s="46">
        <v>596505425</v>
      </c>
      <c r="I18" s="25">
        <f t="shared" si="0"/>
        <v>44.91599505474808</v>
      </c>
      <c r="J18" s="26">
        <f t="shared" si="1"/>
        <v>14.945250442513958</v>
      </c>
    </row>
    <row r="19" spans="1:10" ht="23.25" customHeight="1" x14ac:dyDescent="0.2">
      <c r="A19" s="31" t="s">
        <v>17</v>
      </c>
      <c r="B19" s="32" t="s">
        <v>29</v>
      </c>
      <c r="C19" s="50">
        <v>4621284</v>
      </c>
      <c r="D19" s="50">
        <v>8319857</v>
      </c>
      <c r="E19" s="50">
        <v>95427027</v>
      </c>
      <c r="F19" s="51">
        <v>21261527</v>
      </c>
      <c r="G19" s="52">
        <v>4616733</v>
      </c>
      <c r="H19" s="53">
        <v>1876934</v>
      </c>
      <c r="I19" s="33">
        <f t="shared" si="0"/>
        <v>-77.719596147535853</v>
      </c>
      <c r="J19" s="34">
        <f t="shared" si="1"/>
        <v>-73.00649978948843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2608696</v>
      </c>
      <c r="E23" s="41">
        <v>21850</v>
      </c>
      <c r="F23" s="41">
        <v>5130435</v>
      </c>
      <c r="G23" s="42">
        <v>5366435</v>
      </c>
      <c r="H23" s="43">
        <v>5613291</v>
      </c>
      <c r="I23" s="36">
        <f t="shared" si="0"/>
        <v>23380.251716247138</v>
      </c>
      <c r="J23" s="23">
        <f t="shared" si="1"/>
        <v>535.70462624468439</v>
      </c>
    </row>
    <row r="24" spans="1:10" x14ac:dyDescent="0.2">
      <c r="A24" s="9" t="s">
        <v>17</v>
      </c>
      <c r="B24" s="21" t="s">
        <v>33</v>
      </c>
      <c r="C24" s="41">
        <v>43391307</v>
      </c>
      <c r="D24" s="41">
        <v>72640871</v>
      </c>
      <c r="E24" s="41">
        <v>64677530</v>
      </c>
      <c r="F24" s="41">
        <v>42395899</v>
      </c>
      <c r="G24" s="42">
        <v>39981121</v>
      </c>
      <c r="H24" s="43">
        <v>43274278</v>
      </c>
      <c r="I24" s="36">
        <f t="shared" si="0"/>
        <v>-34.450343109886852</v>
      </c>
      <c r="J24" s="23">
        <f t="shared" si="1"/>
        <v>-12.536778760948842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43391307</v>
      </c>
      <c r="D26" s="44">
        <v>75249567</v>
      </c>
      <c r="E26" s="44">
        <v>64699380</v>
      </c>
      <c r="F26" s="44">
        <v>47526334</v>
      </c>
      <c r="G26" s="45">
        <v>45347556</v>
      </c>
      <c r="H26" s="46">
        <v>48887569</v>
      </c>
      <c r="I26" s="25">
        <f t="shared" si="0"/>
        <v>-26.542829313047513</v>
      </c>
      <c r="J26" s="26">
        <f t="shared" si="1"/>
        <v>-8.9179547121706939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5130435</v>
      </c>
      <c r="D29" s="41">
        <v>5130435</v>
      </c>
      <c r="E29" s="41">
        <v>4992046</v>
      </c>
      <c r="F29" s="41">
        <v>2889566</v>
      </c>
      <c r="G29" s="42">
        <v>4773025</v>
      </c>
      <c r="H29" s="43">
        <v>3161521</v>
      </c>
      <c r="I29" s="36">
        <f t="shared" si="0"/>
        <v>-42.116599085825733</v>
      </c>
      <c r="J29" s="23">
        <f t="shared" si="1"/>
        <v>-14.123863537628944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13043479</v>
      </c>
      <c r="D31" s="41">
        <v>44901739</v>
      </c>
      <c r="E31" s="41">
        <v>38114893</v>
      </c>
      <c r="F31" s="41">
        <v>27767204</v>
      </c>
      <c r="G31" s="42">
        <v>35208096</v>
      </c>
      <c r="H31" s="43">
        <v>40112757</v>
      </c>
      <c r="I31" s="36">
        <f t="shared" si="0"/>
        <v>-27.14867650290924</v>
      </c>
      <c r="J31" s="23">
        <f t="shared" si="1"/>
        <v>1.7175604973370007</v>
      </c>
    </row>
    <row r="32" spans="1:10" x14ac:dyDescent="0.2">
      <c r="A32" s="9" t="s">
        <v>17</v>
      </c>
      <c r="B32" s="21" t="s">
        <v>34</v>
      </c>
      <c r="C32" s="41">
        <v>25217393</v>
      </c>
      <c r="D32" s="41">
        <v>25217393</v>
      </c>
      <c r="E32" s="41">
        <v>21614180</v>
      </c>
      <c r="F32" s="41">
        <v>16869564</v>
      </c>
      <c r="G32" s="42">
        <v>5366435</v>
      </c>
      <c r="H32" s="43">
        <v>5613291</v>
      </c>
      <c r="I32" s="36">
        <f t="shared" si="0"/>
        <v>-21.95140412451455</v>
      </c>
      <c r="J32" s="23">
        <f t="shared" si="1"/>
        <v>-36.199179427193286</v>
      </c>
    </row>
    <row r="33" spans="1:11" ht="13.5" thickBot="1" x14ac:dyDescent="0.25">
      <c r="A33" s="9" t="s">
        <v>17</v>
      </c>
      <c r="B33" s="37" t="s">
        <v>41</v>
      </c>
      <c r="C33" s="57">
        <v>43391307</v>
      </c>
      <c r="D33" s="57">
        <v>75249567</v>
      </c>
      <c r="E33" s="57">
        <v>64721119</v>
      </c>
      <c r="F33" s="57">
        <v>47526334</v>
      </c>
      <c r="G33" s="58">
        <v>45347556</v>
      </c>
      <c r="H33" s="59">
        <v>48887569</v>
      </c>
      <c r="I33" s="38">
        <f t="shared" si="0"/>
        <v>-26.567502641602971</v>
      </c>
      <c r="J33" s="39">
        <f t="shared" si="1"/>
        <v>-8.9281536206760599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572125299</v>
      </c>
      <c r="D9" s="41">
        <v>559725420</v>
      </c>
      <c r="E9" s="41">
        <v>526495063</v>
      </c>
      <c r="F9" s="41">
        <v>603549936</v>
      </c>
      <c r="G9" s="42">
        <v>638024903</v>
      </c>
      <c r="H9" s="43">
        <v>666736024</v>
      </c>
      <c r="I9" s="22">
        <f>IF(($E9       =0),0,((($F9       /$E9       )-1)*100))</f>
        <v>14.635440750562179</v>
      </c>
      <c r="J9" s="23">
        <f>IF(($E9       =0),0,(((($H9       /$E9       )^(1/3))-1)*100))</f>
        <v>8.1898551270661137</v>
      </c>
    </row>
    <row r="10" spans="1:11" x14ac:dyDescent="0.2">
      <c r="A10" s="3" t="s">
        <v>17</v>
      </c>
      <c r="B10" s="21" t="s">
        <v>21</v>
      </c>
      <c r="C10" s="41">
        <v>1309254433</v>
      </c>
      <c r="D10" s="41">
        <v>1324984152</v>
      </c>
      <c r="E10" s="41">
        <v>1368693143</v>
      </c>
      <c r="F10" s="41">
        <v>1462697964</v>
      </c>
      <c r="G10" s="42">
        <v>1490706307</v>
      </c>
      <c r="H10" s="43">
        <v>1620441608</v>
      </c>
      <c r="I10" s="22">
        <f t="shared" ref="I10:I33" si="0">IF(($E10      =0),0,((($F10      /$E10      )-1)*100))</f>
        <v>6.8682174292152398</v>
      </c>
      <c r="J10" s="23">
        <f t="shared" ref="J10:J33" si="1">IF(($E10      =0),0,(((($H10      /$E10      )^(1/3))-1)*100))</f>
        <v>5.7894676038644954</v>
      </c>
    </row>
    <row r="11" spans="1:11" x14ac:dyDescent="0.2">
      <c r="A11" s="9" t="s">
        <v>17</v>
      </c>
      <c r="B11" s="24" t="s">
        <v>22</v>
      </c>
      <c r="C11" s="44">
        <v>1881379732</v>
      </c>
      <c r="D11" s="44">
        <v>1884709572</v>
      </c>
      <c r="E11" s="44">
        <v>1895188206</v>
      </c>
      <c r="F11" s="44">
        <v>2066247900</v>
      </c>
      <c r="G11" s="45">
        <v>2128731210</v>
      </c>
      <c r="H11" s="46">
        <v>2287177632</v>
      </c>
      <c r="I11" s="25">
        <f t="shared" si="0"/>
        <v>9.0260003443689563</v>
      </c>
      <c r="J11" s="26">
        <f t="shared" si="1"/>
        <v>6.46720426108085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778347992</v>
      </c>
      <c r="D13" s="41">
        <v>761328180</v>
      </c>
      <c r="E13" s="41">
        <v>720906855</v>
      </c>
      <c r="F13" s="41">
        <v>758836344</v>
      </c>
      <c r="G13" s="42">
        <v>791997298</v>
      </c>
      <c r="H13" s="43">
        <v>830839102</v>
      </c>
      <c r="I13" s="22">
        <f t="shared" si="0"/>
        <v>5.261357793580701</v>
      </c>
      <c r="J13" s="23">
        <f t="shared" si="1"/>
        <v>4.8445654850967745</v>
      </c>
    </row>
    <row r="14" spans="1:11" x14ac:dyDescent="0.2">
      <c r="A14" s="3" t="s">
        <v>17</v>
      </c>
      <c r="B14" s="21" t="s">
        <v>25</v>
      </c>
      <c r="C14" s="41">
        <v>383798836</v>
      </c>
      <c r="D14" s="41">
        <v>402522096</v>
      </c>
      <c r="E14" s="41">
        <v>0</v>
      </c>
      <c r="F14" s="41">
        <v>423155856</v>
      </c>
      <c r="G14" s="42">
        <v>442621001</v>
      </c>
      <c r="H14" s="43">
        <v>462981567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677308736</v>
      </c>
      <c r="D17" s="41">
        <v>750544296</v>
      </c>
      <c r="E17" s="41">
        <v>413419224</v>
      </c>
      <c r="F17" s="41">
        <v>879599700</v>
      </c>
      <c r="G17" s="42">
        <v>878458576</v>
      </c>
      <c r="H17" s="43">
        <v>944907584</v>
      </c>
      <c r="I17" s="29">
        <f t="shared" si="0"/>
        <v>112.76216705394427</v>
      </c>
      <c r="J17" s="30">
        <f t="shared" si="1"/>
        <v>31.724397989023934</v>
      </c>
    </row>
    <row r="18" spans="1:10" x14ac:dyDescent="0.2">
      <c r="A18" s="3" t="s">
        <v>17</v>
      </c>
      <c r="B18" s="24" t="s">
        <v>28</v>
      </c>
      <c r="C18" s="44">
        <v>1839455564</v>
      </c>
      <c r="D18" s="44">
        <v>1914394572</v>
      </c>
      <c r="E18" s="44">
        <v>1134326079</v>
      </c>
      <c r="F18" s="44">
        <v>2061591900</v>
      </c>
      <c r="G18" s="45">
        <v>2113076875</v>
      </c>
      <c r="H18" s="46">
        <v>2238728253</v>
      </c>
      <c r="I18" s="25">
        <f t="shared" si="0"/>
        <v>81.745966893175876</v>
      </c>
      <c r="J18" s="26">
        <f t="shared" si="1"/>
        <v>25.43569902924796</v>
      </c>
    </row>
    <row r="19" spans="1:10" ht="23.25" customHeight="1" x14ac:dyDescent="0.2">
      <c r="A19" s="31" t="s">
        <v>17</v>
      </c>
      <c r="B19" s="32" t="s">
        <v>29</v>
      </c>
      <c r="C19" s="50">
        <v>41924168</v>
      </c>
      <c r="D19" s="50">
        <v>-29685000</v>
      </c>
      <c r="E19" s="50">
        <v>760862127</v>
      </c>
      <c r="F19" s="51">
        <v>4656000</v>
      </c>
      <c r="G19" s="52">
        <v>15654335</v>
      </c>
      <c r="H19" s="53">
        <v>48449379</v>
      </c>
      <c r="I19" s="33">
        <f t="shared" si="0"/>
        <v>-99.388062589163411</v>
      </c>
      <c r="J19" s="34">
        <f t="shared" si="1"/>
        <v>-60.067415810970793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571188514</v>
      </c>
      <c r="D24" s="41">
        <v>415590444</v>
      </c>
      <c r="E24" s="41">
        <v>402352048</v>
      </c>
      <c r="F24" s="41">
        <v>435874836</v>
      </c>
      <c r="G24" s="42">
        <v>546858102</v>
      </c>
      <c r="H24" s="43">
        <v>525312494</v>
      </c>
      <c r="I24" s="36">
        <f t="shared" si="0"/>
        <v>8.3317055714353003</v>
      </c>
      <c r="J24" s="23">
        <f t="shared" si="1"/>
        <v>9.2958917788733775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571188514</v>
      </c>
      <c r="D26" s="44">
        <v>415590444</v>
      </c>
      <c r="E26" s="44">
        <v>402352048</v>
      </c>
      <c r="F26" s="44">
        <v>435874836</v>
      </c>
      <c r="G26" s="45">
        <v>546858102</v>
      </c>
      <c r="H26" s="46">
        <v>525312494</v>
      </c>
      <c r="I26" s="25">
        <f t="shared" si="0"/>
        <v>8.3317055714353003</v>
      </c>
      <c r="J26" s="26">
        <f t="shared" si="1"/>
        <v>9.2958917788733775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486749806</v>
      </c>
      <c r="D28" s="41">
        <v>374751264</v>
      </c>
      <c r="E28" s="41">
        <v>386418459</v>
      </c>
      <c r="F28" s="41">
        <v>363349668</v>
      </c>
      <c r="G28" s="42">
        <v>457261067</v>
      </c>
      <c r="H28" s="43">
        <v>435485232</v>
      </c>
      <c r="I28" s="36">
        <f t="shared" si="0"/>
        <v>-5.9698988137624092</v>
      </c>
      <c r="J28" s="23">
        <f t="shared" si="1"/>
        <v>4.0651199719939024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7060872</v>
      </c>
      <c r="G31" s="42">
        <v>10591304</v>
      </c>
      <c r="H31" s="43">
        <v>13239130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125770458</v>
      </c>
      <c r="D32" s="41">
        <v>75800904</v>
      </c>
      <c r="E32" s="41">
        <v>62561784</v>
      </c>
      <c r="F32" s="41">
        <v>123337284</v>
      </c>
      <c r="G32" s="42">
        <v>144770889</v>
      </c>
      <c r="H32" s="43">
        <v>113525986</v>
      </c>
      <c r="I32" s="36">
        <f t="shared" si="0"/>
        <v>97.144768122341276</v>
      </c>
      <c r="J32" s="23">
        <f t="shared" si="1"/>
        <v>21.972535750224065</v>
      </c>
    </row>
    <row r="33" spans="1:11" ht="13.5" thickBot="1" x14ac:dyDescent="0.25">
      <c r="A33" s="9" t="s">
        <v>17</v>
      </c>
      <c r="B33" s="37" t="s">
        <v>41</v>
      </c>
      <c r="C33" s="57">
        <v>612520264</v>
      </c>
      <c r="D33" s="57">
        <v>450552168</v>
      </c>
      <c r="E33" s="57">
        <v>448980243</v>
      </c>
      <c r="F33" s="57">
        <v>493747824</v>
      </c>
      <c r="G33" s="58">
        <v>612623260</v>
      </c>
      <c r="H33" s="59">
        <v>562250348</v>
      </c>
      <c r="I33" s="38">
        <f t="shared" si="0"/>
        <v>9.970946761681887</v>
      </c>
      <c r="J33" s="39">
        <f t="shared" si="1"/>
        <v>7.7872770368636379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52657002</v>
      </c>
      <c r="D8" s="41">
        <v>52657002</v>
      </c>
      <c r="E8" s="41">
        <v>66605061</v>
      </c>
      <c r="F8" s="41">
        <v>55237196</v>
      </c>
      <c r="G8" s="42">
        <v>57778107</v>
      </c>
      <c r="H8" s="43">
        <v>60378126</v>
      </c>
      <c r="I8" s="22">
        <f>IF(($E8       =0),0,((($F8       /$E8       )-1)*100))</f>
        <v>-17.067569384855009</v>
      </c>
      <c r="J8" s="23">
        <f>IF(($E8       =0),0,(((($H8       /$E8       )^(1/3))-1)*100))</f>
        <v>-3.2188452383944965</v>
      </c>
    </row>
    <row r="9" spans="1:11" x14ac:dyDescent="0.2">
      <c r="A9" s="3" t="s">
        <v>17</v>
      </c>
      <c r="B9" s="21" t="s">
        <v>20</v>
      </c>
      <c r="C9" s="41">
        <v>239526777</v>
      </c>
      <c r="D9" s="41">
        <v>219526777</v>
      </c>
      <c r="E9" s="41">
        <v>158436151</v>
      </c>
      <c r="F9" s="41">
        <v>249690043</v>
      </c>
      <c r="G9" s="42">
        <v>279289013</v>
      </c>
      <c r="H9" s="43">
        <v>315414738</v>
      </c>
      <c r="I9" s="22">
        <f>IF(($E9       =0),0,((($F9       /$E9       )-1)*100))</f>
        <v>57.596635252771321</v>
      </c>
      <c r="J9" s="23">
        <f>IF(($E9       =0),0,(((($H9       /$E9       )^(1/3))-1)*100))</f>
        <v>25.79862657409371</v>
      </c>
    </row>
    <row r="10" spans="1:11" x14ac:dyDescent="0.2">
      <c r="A10" s="3" t="s">
        <v>17</v>
      </c>
      <c r="B10" s="21" t="s">
        <v>21</v>
      </c>
      <c r="C10" s="41">
        <v>128692874</v>
      </c>
      <c r="D10" s="41">
        <v>132063919</v>
      </c>
      <c r="E10" s="41">
        <v>100910708</v>
      </c>
      <c r="F10" s="41">
        <v>138341720</v>
      </c>
      <c r="G10" s="42">
        <v>138813130</v>
      </c>
      <c r="H10" s="43">
        <v>143037010</v>
      </c>
      <c r="I10" s="22">
        <f t="shared" ref="I10:I33" si="0">IF(($E10      =0),0,((($F10      /$E10      )-1)*100))</f>
        <v>37.093201248771337</v>
      </c>
      <c r="J10" s="23">
        <f t="shared" ref="J10:J33" si="1">IF(($E10      =0),0,(((($H10      /$E10      )^(1/3))-1)*100))</f>
        <v>12.33206001486602</v>
      </c>
    </row>
    <row r="11" spans="1:11" x14ac:dyDescent="0.2">
      <c r="A11" s="9" t="s">
        <v>17</v>
      </c>
      <c r="B11" s="24" t="s">
        <v>22</v>
      </c>
      <c r="C11" s="44">
        <v>420876653</v>
      </c>
      <c r="D11" s="44">
        <v>404247698</v>
      </c>
      <c r="E11" s="44">
        <v>325951920</v>
      </c>
      <c r="F11" s="44">
        <v>443268959</v>
      </c>
      <c r="G11" s="45">
        <v>475880250</v>
      </c>
      <c r="H11" s="46">
        <v>518829874</v>
      </c>
      <c r="I11" s="25">
        <f t="shared" si="0"/>
        <v>35.992130066299353</v>
      </c>
      <c r="J11" s="26">
        <f t="shared" si="1"/>
        <v>16.75902964465179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111031964</v>
      </c>
      <c r="D13" s="41">
        <v>111031964</v>
      </c>
      <c r="E13" s="41">
        <v>120565220</v>
      </c>
      <c r="F13" s="41">
        <v>116472530</v>
      </c>
      <c r="G13" s="42">
        <v>121830267</v>
      </c>
      <c r="H13" s="43">
        <v>127312695</v>
      </c>
      <c r="I13" s="22">
        <f t="shared" si="0"/>
        <v>-3.3945859344842622</v>
      </c>
      <c r="J13" s="23">
        <f t="shared" si="1"/>
        <v>1.8317536546403224</v>
      </c>
    </row>
    <row r="14" spans="1:11" x14ac:dyDescent="0.2">
      <c r="A14" s="3" t="s">
        <v>17</v>
      </c>
      <c r="B14" s="21" t="s">
        <v>25</v>
      </c>
      <c r="C14" s="41">
        <v>50763024</v>
      </c>
      <c r="D14" s="41">
        <v>50763024</v>
      </c>
      <c r="E14" s="41">
        <v>0</v>
      </c>
      <c r="F14" s="41">
        <v>45000000</v>
      </c>
      <c r="G14" s="42">
        <v>47070000</v>
      </c>
      <c r="H14" s="43">
        <v>49235220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47046647</v>
      </c>
      <c r="D16" s="41">
        <v>65000000</v>
      </c>
      <c r="E16" s="41">
        <v>116869350</v>
      </c>
      <c r="F16" s="41">
        <v>105000000</v>
      </c>
      <c r="G16" s="42">
        <v>109830000</v>
      </c>
      <c r="H16" s="43">
        <v>114882180</v>
      </c>
      <c r="I16" s="22">
        <f t="shared" si="0"/>
        <v>-10.156084550825339</v>
      </c>
      <c r="J16" s="23">
        <f t="shared" si="1"/>
        <v>-0.57002127016356763</v>
      </c>
    </row>
    <row r="17" spans="1:10" x14ac:dyDescent="0.2">
      <c r="A17" s="3" t="s">
        <v>17</v>
      </c>
      <c r="B17" s="21" t="s">
        <v>27</v>
      </c>
      <c r="C17" s="41">
        <v>164479801</v>
      </c>
      <c r="D17" s="41">
        <v>175038573</v>
      </c>
      <c r="E17" s="41">
        <v>157189652</v>
      </c>
      <c r="F17" s="41">
        <v>173142427</v>
      </c>
      <c r="G17" s="42">
        <v>181106979</v>
      </c>
      <c r="H17" s="43">
        <v>189327931</v>
      </c>
      <c r="I17" s="29">
        <f t="shared" si="0"/>
        <v>10.148743760817025</v>
      </c>
      <c r="J17" s="30">
        <f t="shared" si="1"/>
        <v>6.397211384065038</v>
      </c>
    </row>
    <row r="18" spans="1:10" x14ac:dyDescent="0.2">
      <c r="A18" s="3" t="s">
        <v>17</v>
      </c>
      <c r="B18" s="24" t="s">
        <v>28</v>
      </c>
      <c r="C18" s="44">
        <v>373321436</v>
      </c>
      <c r="D18" s="44">
        <v>401833561</v>
      </c>
      <c r="E18" s="44">
        <v>394624222</v>
      </c>
      <c r="F18" s="44">
        <v>439614957</v>
      </c>
      <c r="G18" s="45">
        <v>459837246</v>
      </c>
      <c r="H18" s="46">
        <v>480758026</v>
      </c>
      <c r="I18" s="25">
        <f t="shared" si="0"/>
        <v>11.400905593676413</v>
      </c>
      <c r="J18" s="26">
        <f t="shared" si="1"/>
        <v>6.8023810285545272</v>
      </c>
    </row>
    <row r="19" spans="1:10" ht="23.25" customHeight="1" x14ac:dyDescent="0.2">
      <c r="A19" s="31" t="s">
        <v>17</v>
      </c>
      <c r="B19" s="32" t="s">
        <v>29</v>
      </c>
      <c r="C19" s="50">
        <v>47555217</v>
      </c>
      <c r="D19" s="50">
        <v>2414137</v>
      </c>
      <c r="E19" s="50">
        <v>-68672302</v>
      </c>
      <c r="F19" s="51">
        <v>3654002</v>
      </c>
      <c r="G19" s="52">
        <v>16043004</v>
      </c>
      <c r="H19" s="53">
        <v>38071848</v>
      </c>
      <c r="I19" s="33">
        <f t="shared" si="0"/>
        <v>-105.32092545841844</v>
      </c>
      <c r="J19" s="34">
        <f t="shared" si="1"/>
        <v>-182.14997785166887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2000000</v>
      </c>
      <c r="E23" s="41">
        <v>7794941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30103750</v>
      </c>
      <c r="D24" s="41">
        <v>30103750</v>
      </c>
      <c r="E24" s="41">
        <v>83858917</v>
      </c>
      <c r="F24" s="41">
        <v>32064750</v>
      </c>
      <c r="G24" s="42">
        <v>37607200</v>
      </c>
      <c r="H24" s="43">
        <v>29318800</v>
      </c>
      <c r="I24" s="36">
        <f t="shared" si="0"/>
        <v>-61.763458023193884</v>
      </c>
      <c r="J24" s="23">
        <f t="shared" si="1"/>
        <v>-29.552490031473411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30103750</v>
      </c>
      <c r="D26" s="44">
        <v>32103750</v>
      </c>
      <c r="E26" s="44">
        <v>91653858</v>
      </c>
      <c r="F26" s="44">
        <v>32064750</v>
      </c>
      <c r="G26" s="45">
        <v>37607200</v>
      </c>
      <c r="H26" s="46">
        <v>29318800</v>
      </c>
      <c r="I26" s="25">
        <f t="shared" si="0"/>
        <v>-65.015384295116093</v>
      </c>
      <c r="J26" s="26">
        <f t="shared" si="1"/>
        <v>-31.609074613330733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5000000</v>
      </c>
      <c r="D29" s="41">
        <v>5000000</v>
      </c>
      <c r="E29" s="41">
        <v>11856089</v>
      </c>
      <c r="F29" s="41">
        <v>6322000</v>
      </c>
      <c r="G29" s="42">
        <v>11208000</v>
      </c>
      <c r="H29" s="43">
        <v>10125000</v>
      </c>
      <c r="I29" s="36">
        <f t="shared" si="0"/>
        <v>-46.677188405046557</v>
      </c>
      <c r="J29" s="23">
        <f t="shared" si="1"/>
        <v>-5.1251300249503746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25103750</v>
      </c>
      <c r="D31" s="41">
        <v>25103750</v>
      </c>
      <c r="E31" s="41">
        <v>71573177</v>
      </c>
      <c r="F31" s="41">
        <v>25742750</v>
      </c>
      <c r="G31" s="42">
        <v>26399200</v>
      </c>
      <c r="H31" s="43">
        <v>19193800</v>
      </c>
      <c r="I31" s="36">
        <f t="shared" si="0"/>
        <v>-64.032964472151349</v>
      </c>
      <c r="J31" s="23">
        <f t="shared" si="1"/>
        <v>-35.513289588771514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2000000</v>
      </c>
      <c r="E32" s="41">
        <v>8224592</v>
      </c>
      <c r="F32" s="41">
        <v>0</v>
      </c>
      <c r="G32" s="42">
        <v>0</v>
      </c>
      <c r="H32" s="43">
        <v>0</v>
      </c>
      <c r="I32" s="36">
        <f t="shared" si="0"/>
        <v>-100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30103750</v>
      </c>
      <c r="D33" s="57">
        <v>32103750</v>
      </c>
      <c r="E33" s="57">
        <v>91653858</v>
      </c>
      <c r="F33" s="57">
        <v>32064750</v>
      </c>
      <c r="G33" s="58">
        <v>37607200</v>
      </c>
      <c r="H33" s="59">
        <v>29318800</v>
      </c>
      <c r="I33" s="38">
        <f t="shared" si="0"/>
        <v>-65.015384295116093</v>
      </c>
      <c r="J33" s="39">
        <f t="shared" si="1"/>
        <v>-31.609074613330733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13262658</v>
      </c>
      <c r="D8" s="41">
        <v>13262658</v>
      </c>
      <c r="E8" s="41">
        <v>16589810</v>
      </c>
      <c r="F8" s="41">
        <v>16762455</v>
      </c>
      <c r="G8" s="42">
        <v>17634728</v>
      </c>
      <c r="H8" s="43">
        <v>18586796</v>
      </c>
      <c r="I8" s="22">
        <f>IF(($E8       =0),0,((($F8       /$E8       )-1)*100))</f>
        <v>1.0406689407533865</v>
      </c>
      <c r="J8" s="23">
        <f>IF(($E8       =0),0,(((($H8       /$E8       )^(1/3))-1)*100))</f>
        <v>3.8614480751808955</v>
      </c>
    </row>
    <row r="9" spans="1:11" x14ac:dyDescent="0.2">
      <c r="A9" s="3" t="s">
        <v>17</v>
      </c>
      <c r="B9" s="21" t="s">
        <v>20</v>
      </c>
      <c r="C9" s="41">
        <v>2514056</v>
      </c>
      <c r="D9" s="41">
        <v>2214056</v>
      </c>
      <c r="E9" s="41">
        <v>1503324</v>
      </c>
      <c r="F9" s="41">
        <v>1428557</v>
      </c>
      <c r="G9" s="42">
        <v>1512670</v>
      </c>
      <c r="H9" s="43">
        <v>1804479</v>
      </c>
      <c r="I9" s="22">
        <f>IF(($E9       =0),0,((($F9       /$E9       )-1)*100))</f>
        <v>-4.9734455114133773</v>
      </c>
      <c r="J9" s="23">
        <f>IF(($E9       =0),0,(((($H9       /$E9       )^(1/3))-1)*100))</f>
        <v>6.2754812953593309</v>
      </c>
    </row>
    <row r="10" spans="1:11" x14ac:dyDescent="0.2">
      <c r="A10" s="3" t="s">
        <v>17</v>
      </c>
      <c r="B10" s="21" t="s">
        <v>21</v>
      </c>
      <c r="C10" s="41">
        <v>236863467</v>
      </c>
      <c r="D10" s="41">
        <v>240134592</v>
      </c>
      <c r="E10" s="41">
        <v>228689624</v>
      </c>
      <c r="F10" s="41">
        <v>255749300</v>
      </c>
      <c r="G10" s="42">
        <v>253357646</v>
      </c>
      <c r="H10" s="43">
        <v>243513736</v>
      </c>
      <c r="I10" s="22">
        <f t="shared" ref="I10:I33" si="0">IF(($E10      =0),0,((($F10      /$E10      )-1)*100))</f>
        <v>11.832489610459973</v>
      </c>
      <c r="J10" s="23">
        <f t="shared" ref="J10:J33" si="1">IF(($E10      =0),0,(((($H10      /$E10      )^(1/3))-1)*100))</f>
        <v>2.1156566541950861</v>
      </c>
    </row>
    <row r="11" spans="1:11" x14ac:dyDescent="0.2">
      <c r="A11" s="9" t="s">
        <v>17</v>
      </c>
      <c r="B11" s="24" t="s">
        <v>22</v>
      </c>
      <c r="C11" s="44">
        <v>252640181</v>
      </c>
      <c r="D11" s="44">
        <v>255611306</v>
      </c>
      <c r="E11" s="44">
        <v>246782758</v>
      </c>
      <c r="F11" s="44">
        <v>273940312</v>
      </c>
      <c r="G11" s="45">
        <v>272505044</v>
      </c>
      <c r="H11" s="46">
        <v>263905011</v>
      </c>
      <c r="I11" s="25">
        <f t="shared" si="0"/>
        <v>11.004639959490191</v>
      </c>
      <c r="J11" s="26">
        <f t="shared" si="1"/>
        <v>2.2612132619929781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140415970</v>
      </c>
      <c r="D13" s="41">
        <v>140415970</v>
      </c>
      <c r="E13" s="41">
        <v>144795323</v>
      </c>
      <c r="F13" s="41">
        <v>147296351</v>
      </c>
      <c r="G13" s="42">
        <v>154071987</v>
      </c>
      <c r="H13" s="43">
        <v>161159299</v>
      </c>
      <c r="I13" s="22">
        <f t="shared" si="0"/>
        <v>1.7272850725986499</v>
      </c>
      <c r="J13" s="23">
        <f t="shared" si="1"/>
        <v>3.6335269090907563</v>
      </c>
    </row>
    <row r="14" spans="1:11" x14ac:dyDescent="0.2">
      <c r="A14" s="3" t="s">
        <v>17</v>
      </c>
      <c r="B14" s="21" t="s">
        <v>25</v>
      </c>
      <c r="C14" s="41">
        <v>5051297</v>
      </c>
      <c r="D14" s="41">
        <v>5051297</v>
      </c>
      <c r="E14" s="41">
        <v>0</v>
      </c>
      <c r="F14" s="41">
        <v>5000000</v>
      </c>
      <c r="G14" s="42">
        <v>5000000</v>
      </c>
      <c r="H14" s="43">
        <v>5000000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127350189</v>
      </c>
      <c r="D17" s="41">
        <v>133406189</v>
      </c>
      <c r="E17" s="41">
        <v>92672563</v>
      </c>
      <c r="F17" s="41">
        <v>121333711</v>
      </c>
      <c r="G17" s="42">
        <v>126870860</v>
      </c>
      <c r="H17" s="43">
        <v>132730653</v>
      </c>
      <c r="I17" s="29">
        <f t="shared" si="0"/>
        <v>30.927328512539365</v>
      </c>
      <c r="J17" s="30">
        <f t="shared" si="1"/>
        <v>12.721480853182076</v>
      </c>
    </row>
    <row r="18" spans="1:10" x14ac:dyDescent="0.2">
      <c r="A18" s="3" t="s">
        <v>17</v>
      </c>
      <c r="B18" s="24" t="s">
        <v>28</v>
      </c>
      <c r="C18" s="44">
        <v>272817456</v>
      </c>
      <c r="D18" s="44">
        <v>278873456</v>
      </c>
      <c r="E18" s="44">
        <v>237467886</v>
      </c>
      <c r="F18" s="44">
        <v>273630062</v>
      </c>
      <c r="G18" s="45">
        <v>285942847</v>
      </c>
      <c r="H18" s="46">
        <v>298889952</v>
      </c>
      <c r="I18" s="25">
        <f t="shared" si="0"/>
        <v>15.22823848273951</v>
      </c>
      <c r="J18" s="26">
        <f t="shared" si="1"/>
        <v>7.969761758261118</v>
      </c>
    </row>
    <row r="19" spans="1:10" ht="23.25" customHeight="1" x14ac:dyDescent="0.2">
      <c r="A19" s="31" t="s">
        <v>17</v>
      </c>
      <c r="B19" s="32" t="s">
        <v>29</v>
      </c>
      <c r="C19" s="50">
        <v>-20177275</v>
      </c>
      <c r="D19" s="50">
        <v>-23262150</v>
      </c>
      <c r="E19" s="50">
        <v>9314872</v>
      </c>
      <c r="F19" s="51">
        <v>310250</v>
      </c>
      <c r="G19" s="52">
        <v>-13437803</v>
      </c>
      <c r="H19" s="53">
        <v>-34984941</v>
      </c>
      <c r="I19" s="33">
        <f t="shared" si="0"/>
        <v>-96.669304741922375</v>
      </c>
      <c r="J19" s="34">
        <f t="shared" si="1"/>
        <v>-255.4418959564801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3295655</v>
      </c>
      <c r="D23" s="41">
        <v>14057831</v>
      </c>
      <c r="E23" s="41">
        <v>14697551</v>
      </c>
      <c r="F23" s="41">
        <v>3843480</v>
      </c>
      <c r="G23" s="42">
        <v>4020280</v>
      </c>
      <c r="H23" s="43">
        <v>4213250</v>
      </c>
      <c r="I23" s="36">
        <f t="shared" si="0"/>
        <v>-73.84952091678403</v>
      </c>
      <c r="J23" s="23">
        <f t="shared" si="1"/>
        <v>-34.063774184577689</v>
      </c>
    </row>
    <row r="24" spans="1:10" x14ac:dyDescent="0.2">
      <c r="A24" s="9" t="s">
        <v>17</v>
      </c>
      <c r="B24" s="21" t="s">
        <v>33</v>
      </c>
      <c r="C24" s="41">
        <v>68735969</v>
      </c>
      <c r="D24" s="41">
        <v>102711547</v>
      </c>
      <c r="E24" s="41">
        <v>56330174</v>
      </c>
      <c r="F24" s="41">
        <v>82667565</v>
      </c>
      <c r="G24" s="42">
        <v>56860657</v>
      </c>
      <c r="H24" s="43">
        <v>56853139</v>
      </c>
      <c r="I24" s="36">
        <f t="shared" si="0"/>
        <v>46.755387263671501</v>
      </c>
      <c r="J24" s="23">
        <f t="shared" si="1"/>
        <v>0.30851132998477304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72031624</v>
      </c>
      <c r="D26" s="44">
        <v>116769378</v>
      </c>
      <c r="E26" s="44">
        <v>71027725</v>
      </c>
      <c r="F26" s="44">
        <v>86511045</v>
      </c>
      <c r="G26" s="45">
        <v>60880937</v>
      </c>
      <c r="H26" s="46">
        <v>61066389</v>
      </c>
      <c r="I26" s="25">
        <f t="shared" si="0"/>
        <v>21.798980609332475</v>
      </c>
      <c r="J26" s="26">
        <f t="shared" si="1"/>
        <v>-4.9122045995777519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26626187</v>
      </c>
      <c r="D29" s="41">
        <v>26369531</v>
      </c>
      <c r="E29" s="41">
        <v>14378794</v>
      </c>
      <c r="F29" s="41">
        <v>7523479</v>
      </c>
      <c r="G29" s="42">
        <v>7244688</v>
      </c>
      <c r="H29" s="43">
        <v>7592430</v>
      </c>
      <c r="I29" s="36">
        <f t="shared" si="0"/>
        <v>-47.676564529681698</v>
      </c>
      <c r="J29" s="23">
        <f t="shared" si="1"/>
        <v>-19.17368515229829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42109782</v>
      </c>
      <c r="D31" s="41">
        <v>76342016</v>
      </c>
      <c r="E31" s="41">
        <v>51488057</v>
      </c>
      <c r="F31" s="41">
        <v>75144086</v>
      </c>
      <c r="G31" s="42">
        <v>49615969</v>
      </c>
      <c r="H31" s="43">
        <v>49260709</v>
      </c>
      <c r="I31" s="36">
        <f t="shared" si="0"/>
        <v>45.944691601005651</v>
      </c>
      <c r="J31" s="23">
        <f t="shared" si="1"/>
        <v>-1.4632913663236935</v>
      </c>
    </row>
    <row r="32" spans="1:10" x14ac:dyDescent="0.2">
      <c r="A32" s="9" t="s">
        <v>17</v>
      </c>
      <c r="B32" s="21" t="s">
        <v>34</v>
      </c>
      <c r="C32" s="41">
        <v>3295655</v>
      </c>
      <c r="D32" s="41">
        <v>14057831</v>
      </c>
      <c r="E32" s="41">
        <v>5160874</v>
      </c>
      <c r="F32" s="41">
        <v>3843480</v>
      </c>
      <c r="G32" s="42">
        <v>4020280</v>
      </c>
      <c r="H32" s="43">
        <v>4213250</v>
      </c>
      <c r="I32" s="36">
        <f t="shared" si="0"/>
        <v>-25.526567786774102</v>
      </c>
      <c r="J32" s="23">
        <f t="shared" si="1"/>
        <v>-6.5388061179435741</v>
      </c>
    </row>
    <row r="33" spans="1:11" ht="13.5" thickBot="1" x14ac:dyDescent="0.25">
      <c r="A33" s="9" t="s">
        <v>17</v>
      </c>
      <c r="B33" s="37" t="s">
        <v>41</v>
      </c>
      <c r="C33" s="57">
        <v>72031624</v>
      </c>
      <c r="D33" s="57">
        <v>116769378</v>
      </c>
      <c r="E33" s="57">
        <v>71027725</v>
      </c>
      <c r="F33" s="57">
        <v>86511045</v>
      </c>
      <c r="G33" s="58">
        <v>60880937</v>
      </c>
      <c r="H33" s="59">
        <v>61066389</v>
      </c>
      <c r="I33" s="38">
        <f t="shared" si="0"/>
        <v>21.798980609332475</v>
      </c>
      <c r="J33" s="39">
        <f t="shared" si="1"/>
        <v>-4.9122045995777519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15573333</v>
      </c>
      <c r="D8" s="41">
        <v>15573333</v>
      </c>
      <c r="E8" s="41">
        <v>11190981</v>
      </c>
      <c r="F8" s="41">
        <v>12100000</v>
      </c>
      <c r="G8" s="42">
        <v>9433570</v>
      </c>
      <c r="H8" s="43">
        <v>9433570</v>
      </c>
      <c r="I8" s="22">
        <f>IF(($E8       =0),0,((($F8       /$E8       )-1)*100))</f>
        <v>8.1227820867536096</v>
      </c>
      <c r="J8" s="23">
        <f>IF(($E8       =0),0,(((($H8       /$E8       )^(1/3))-1)*100))</f>
        <v>-5.535353003947419</v>
      </c>
    </row>
    <row r="9" spans="1:11" x14ac:dyDescent="0.2">
      <c r="A9" s="3" t="s">
        <v>17</v>
      </c>
      <c r="B9" s="21" t="s">
        <v>20</v>
      </c>
      <c r="C9" s="41">
        <v>25531761</v>
      </c>
      <c r="D9" s="41">
        <v>25531761</v>
      </c>
      <c r="E9" s="41">
        <v>28820646</v>
      </c>
      <c r="F9" s="41">
        <v>25000000</v>
      </c>
      <c r="G9" s="42">
        <v>26793782</v>
      </c>
      <c r="H9" s="43">
        <v>26793782</v>
      </c>
      <c r="I9" s="22">
        <f>IF(($E9       =0),0,((($F9       /$E9       )-1)*100))</f>
        <v>-13.256628598817667</v>
      </c>
      <c r="J9" s="23">
        <f>IF(($E9       =0),0,(((($H9       /$E9       )^(1/3))-1)*100))</f>
        <v>-2.4014341216125112</v>
      </c>
    </row>
    <row r="10" spans="1:11" x14ac:dyDescent="0.2">
      <c r="A10" s="3" t="s">
        <v>17</v>
      </c>
      <c r="B10" s="21" t="s">
        <v>21</v>
      </c>
      <c r="C10" s="41">
        <v>177406930</v>
      </c>
      <c r="D10" s="41">
        <v>226332437</v>
      </c>
      <c r="E10" s="41">
        <v>159022706</v>
      </c>
      <c r="F10" s="41">
        <v>183687550</v>
      </c>
      <c r="G10" s="42">
        <v>182867714</v>
      </c>
      <c r="H10" s="43">
        <v>182867712</v>
      </c>
      <c r="I10" s="22">
        <f t="shared" ref="I10:I33" si="0">IF(($E10      =0),0,((($F10      /$E10      )-1)*100))</f>
        <v>15.510265559183733</v>
      </c>
      <c r="J10" s="23">
        <f t="shared" ref="J10:J33" si="1">IF(($E10      =0),0,(((($H10      /$E10      )^(1/3))-1)*100))</f>
        <v>4.7673512034778653</v>
      </c>
    </row>
    <row r="11" spans="1:11" x14ac:dyDescent="0.2">
      <c r="A11" s="9" t="s">
        <v>17</v>
      </c>
      <c r="B11" s="24" t="s">
        <v>22</v>
      </c>
      <c r="C11" s="44">
        <v>218512024</v>
      </c>
      <c r="D11" s="44">
        <v>267437531</v>
      </c>
      <c r="E11" s="44">
        <v>199034333</v>
      </c>
      <c r="F11" s="44">
        <v>220787550</v>
      </c>
      <c r="G11" s="45">
        <v>219095066</v>
      </c>
      <c r="H11" s="46">
        <v>219095064</v>
      </c>
      <c r="I11" s="25">
        <f t="shared" si="0"/>
        <v>10.929379204139611</v>
      </c>
      <c r="J11" s="26">
        <f t="shared" si="1"/>
        <v>3.2527273084063335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98050888</v>
      </c>
      <c r="D13" s="41">
        <v>94200911</v>
      </c>
      <c r="E13" s="41">
        <v>85786356</v>
      </c>
      <c r="F13" s="41">
        <v>101218519</v>
      </c>
      <c r="G13" s="42">
        <v>106522978</v>
      </c>
      <c r="H13" s="43">
        <v>106522977</v>
      </c>
      <c r="I13" s="22">
        <f t="shared" si="0"/>
        <v>17.989064601368554</v>
      </c>
      <c r="J13" s="23">
        <f t="shared" si="1"/>
        <v>7.483473172399302</v>
      </c>
    </row>
    <row r="14" spans="1:11" x14ac:dyDescent="0.2">
      <c r="A14" s="3" t="s">
        <v>17</v>
      </c>
      <c r="B14" s="21" t="s">
        <v>25</v>
      </c>
      <c r="C14" s="41">
        <v>1999999</v>
      </c>
      <c r="D14" s="41">
        <v>1999999</v>
      </c>
      <c r="E14" s="41">
        <v>0</v>
      </c>
      <c r="F14" s="41">
        <v>2000000</v>
      </c>
      <c r="G14" s="42">
        <v>2183601</v>
      </c>
      <c r="H14" s="43">
        <v>2183601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15000000</v>
      </c>
      <c r="D16" s="41">
        <v>20000000</v>
      </c>
      <c r="E16" s="41">
        <v>20969060</v>
      </c>
      <c r="F16" s="41">
        <v>16000000</v>
      </c>
      <c r="G16" s="42">
        <v>22350000</v>
      </c>
      <c r="H16" s="43">
        <v>22350000</v>
      </c>
      <c r="I16" s="22">
        <f t="shared" si="0"/>
        <v>-23.697104209726138</v>
      </c>
      <c r="J16" s="23">
        <f t="shared" si="1"/>
        <v>2.1487026101349116</v>
      </c>
    </row>
    <row r="17" spans="1:10" x14ac:dyDescent="0.2">
      <c r="A17" s="3" t="s">
        <v>17</v>
      </c>
      <c r="B17" s="21" t="s">
        <v>27</v>
      </c>
      <c r="C17" s="41">
        <v>101072735</v>
      </c>
      <c r="D17" s="41">
        <v>113360743</v>
      </c>
      <c r="E17" s="41">
        <v>106396292</v>
      </c>
      <c r="F17" s="41">
        <v>96318478</v>
      </c>
      <c r="G17" s="42">
        <v>145310431</v>
      </c>
      <c r="H17" s="43">
        <v>145310408</v>
      </c>
      <c r="I17" s="29">
        <f t="shared" si="0"/>
        <v>-9.4719597934860396</v>
      </c>
      <c r="J17" s="30">
        <f t="shared" si="1"/>
        <v>10.949004497127412</v>
      </c>
    </row>
    <row r="18" spans="1:10" x14ac:dyDescent="0.2">
      <c r="A18" s="3" t="s">
        <v>17</v>
      </c>
      <c r="B18" s="24" t="s">
        <v>28</v>
      </c>
      <c r="C18" s="44">
        <v>216123622</v>
      </c>
      <c r="D18" s="44">
        <v>229561653</v>
      </c>
      <c r="E18" s="44">
        <v>213151708</v>
      </c>
      <c r="F18" s="44">
        <v>215536997</v>
      </c>
      <c r="G18" s="45">
        <v>276367010</v>
      </c>
      <c r="H18" s="46">
        <v>276366986</v>
      </c>
      <c r="I18" s="25">
        <f t="shared" si="0"/>
        <v>1.1190569488657376</v>
      </c>
      <c r="J18" s="26">
        <f t="shared" si="1"/>
        <v>9.0433323644668597</v>
      </c>
    </row>
    <row r="19" spans="1:10" ht="23.25" customHeight="1" x14ac:dyDescent="0.2">
      <c r="A19" s="31" t="s">
        <v>17</v>
      </c>
      <c r="B19" s="32" t="s">
        <v>29</v>
      </c>
      <c r="C19" s="50">
        <v>2388402</v>
      </c>
      <c r="D19" s="50">
        <v>37875878</v>
      </c>
      <c r="E19" s="50">
        <v>-14117375</v>
      </c>
      <c r="F19" s="51">
        <v>5250553</v>
      </c>
      <c r="G19" s="52">
        <v>-57271944</v>
      </c>
      <c r="H19" s="53">
        <v>-57271922</v>
      </c>
      <c r="I19" s="33">
        <f t="shared" si="0"/>
        <v>-137.19213380674523</v>
      </c>
      <c r="J19" s="34">
        <f t="shared" si="1"/>
        <v>59.488461612835366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3800041</v>
      </c>
      <c r="D23" s="41">
        <v>6401881</v>
      </c>
      <c r="E23" s="41">
        <v>2036343</v>
      </c>
      <c r="F23" s="41">
        <v>2920007</v>
      </c>
      <c r="G23" s="42">
        <v>4997454</v>
      </c>
      <c r="H23" s="43">
        <v>4997449</v>
      </c>
      <c r="I23" s="36">
        <f t="shared" si="0"/>
        <v>43.394654044038752</v>
      </c>
      <c r="J23" s="23">
        <f t="shared" si="1"/>
        <v>34.885669816093312</v>
      </c>
    </row>
    <row r="24" spans="1:10" x14ac:dyDescent="0.2">
      <c r="A24" s="9" t="s">
        <v>17</v>
      </c>
      <c r="B24" s="21" t="s">
        <v>33</v>
      </c>
      <c r="C24" s="41">
        <v>62393678</v>
      </c>
      <c r="D24" s="41">
        <v>67785721</v>
      </c>
      <c r="E24" s="41">
        <v>81266244</v>
      </c>
      <c r="F24" s="41">
        <v>118448450</v>
      </c>
      <c r="G24" s="42">
        <v>127231856</v>
      </c>
      <c r="H24" s="43">
        <v>127231842</v>
      </c>
      <c r="I24" s="36">
        <f t="shared" si="0"/>
        <v>45.753567742099662</v>
      </c>
      <c r="J24" s="23">
        <f t="shared" si="1"/>
        <v>16.116840142248456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66193719</v>
      </c>
      <c r="D26" s="44">
        <v>74187602</v>
      </c>
      <c r="E26" s="44">
        <v>83302587</v>
      </c>
      <c r="F26" s="44">
        <v>121368457</v>
      </c>
      <c r="G26" s="45">
        <v>132229310</v>
      </c>
      <c r="H26" s="46">
        <v>132229291</v>
      </c>
      <c r="I26" s="25">
        <f t="shared" si="0"/>
        <v>45.695903777874271</v>
      </c>
      <c r="J26" s="26">
        <f t="shared" si="1"/>
        <v>16.651338610513267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27131012</v>
      </c>
      <c r="D29" s="41">
        <v>27628068</v>
      </c>
      <c r="E29" s="41">
        <v>23080424</v>
      </c>
      <c r="F29" s="41">
        <v>50681005</v>
      </c>
      <c r="G29" s="42">
        <v>88425887</v>
      </c>
      <c r="H29" s="43">
        <v>88425875</v>
      </c>
      <c r="I29" s="36">
        <f t="shared" si="0"/>
        <v>119.58437591961051</v>
      </c>
      <c r="J29" s="23">
        <f t="shared" si="1"/>
        <v>56.475084371921724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36122319</v>
      </c>
      <c r="D31" s="41">
        <v>45393518</v>
      </c>
      <c r="E31" s="41">
        <v>63515812</v>
      </c>
      <c r="F31" s="41">
        <v>69517450</v>
      </c>
      <c r="G31" s="42">
        <v>38277150</v>
      </c>
      <c r="H31" s="43">
        <v>38277147</v>
      </c>
      <c r="I31" s="36">
        <f t="shared" si="0"/>
        <v>9.4490455384558469</v>
      </c>
      <c r="J31" s="23">
        <f t="shared" si="1"/>
        <v>-15.533227142931915</v>
      </c>
    </row>
    <row r="32" spans="1:10" x14ac:dyDescent="0.2">
      <c r="A32" s="9" t="s">
        <v>17</v>
      </c>
      <c r="B32" s="21" t="s">
        <v>34</v>
      </c>
      <c r="C32" s="41">
        <v>2940394</v>
      </c>
      <c r="D32" s="41">
        <v>6794181</v>
      </c>
      <c r="E32" s="41">
        <v>3515492</v>
      </c>
      <c r="F32" s="41">
        <v>3170002</v>
      </c>
      <c r="G32" s="42">
        <v>5526284</v>
      </c>
      <c r="H32" s="43">
        <v>5526280</v>
      </c>
      <c r="I32" s="36">
        <f t="shared" si="0"/>
        <v>-9.8276429017616902</v>
      </c>
      <c r="J32" s="23">
        <f t="shared" si="1"/>
        <v>16.273904709983999</v>
      </c>
    </row>
    <row r="33" spans="1:11" ht="13.5" thickBot="1" x14ac:dyDescent="0.25">
      <c r="A33" s="9" t="s">
        <v>17</v>
      </c>
      <c r="B33" s="37" t="s">
        <v>41</v>
      </c>
      <c r="C33" s="57">
        <v>66193725</v>
      </c>
      <c r="D33" s="57">
        <v>79815767</v>
      </c>
      <c r="E33" s="57">
        <v>90111728</v>
      </c>
      <c r="F33" s="57">
        <v>123368457</v>
      </c>
      <c r="G33" s="58">
        <v>132229321</v>
      </c>
      <c r="H33" s="59">
        <v>132229302</v>
      </c>
      <c r="I33" s="38">
        <f t="shared" si="0"/>
        <v>36.906105052163696</v>
      </c>
      <c r="J33" s="39">
        <f t="shared" si="1"/>
        <v>13.635875558586076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7529359</v>
      </c>
      <c r="D8" s="41">
        <v>7529359</v>
      </c>
      <c r="E8" s="41">
        <v>9572950</v>
      </c>
      <c r="F8" s="41">
        <v>7898297</v>
      </c>
      <c r="G8" s="42">
        <v>8261619</v>
      </c>
      <c r="H8" s="43">
        <v>8641653</v>
      </c>
      <c r="I8" s="22">
        <f>IF(($E8       =0),0,((($F8       /$E8       )-1)*100))</f>
        <v>-17.493593928726259</v>
      </c>
      <c r="J8" s="23">
        <f>IF(($E8       =0),0,(((($H8       /$E8       )^(1/3))-1)*100))</f>
        <v>-3.3540459409201251</v>
      </c>
    </row>
    <row r="9" spans="1:11" x14ac:dyDescent="0.2">
      <c r="A9" s="3" t="s">
        <v>17</v>
      </c>
      <c r="B9" s="21" t="s">
        <v>20</v>
      </c>
      <c r="C9" s="41">
        <v>1071066</v>
      </c>
      <c r="D9" s="41">
        <v>1061066</v>
      </c>
      <c r="E9" s="41">
        <v>1189149</v>
      </c>
      <c r="F9" s="41">
        <v>983612</v>
      </c>
      <c r="G9" s="42">
        <v>1028858</v>
      </c>
      <c r="H9" s="43">
        <v>1076186</v>
      </c>
      <c r="I9" s="22">
        <f>IF(($E9       =0),0,((($F9       /$E9       )-1)*100))</f>
        <v>-17.28437731520609</v>
      </c>
      <c r="J9" s="23">
        <f>IF(($E9       =0),0,(((($H9       /$E9       )^(1/3))-1)*100))</f>
        <v>-3.2724128872891445</v>
      </c>
    </row>
    <row r="10" spans="1:11" x14ac:dyDescent="0.2">
      <c r="A10" s="3" t="s">
        <v>17</v>
      </c>
      <c r="B10" s="21" t="s">
        <v>21</v>
      </c>
      <c r="C10" s="41">
        <v>246965019</v>
      </c>
      <c r="D10" s="41">
        <v>273143274</v>
      </c>
      <c r="E10" s="41">
        <v>241264017</v>
      </c>
      <c r="F10" s="41">
        <v>235826259</v>
      </c>
      <c r="G10" s="42">
        <v>236719854</v>
      </c>
      <c r="H10" s="43">
        <v>237208489</v>
      </c>
      <c r="I10" s="22">
        <f t="shared" ref="I10:I33" si="0">IF(($E10      =0),0,((($F10      /$E10      )-1)*100))</f>
        <v>-2.2538620004822318</v>
      </c>
      <c r="J10" s="23">
        <f t="shared" ref="J10:J33" si="1">IF(($E10      =0),0,(((($H10      /$E10      )^(1/3))-1)*100))</f>
        <v>-0.56348593675080716</v>
      </c>
    </row>
    <row r="11" spans="1:11" x14ac:dyDescent="0.2">
      <c r="A11" s="9" t="s">
        <v>17</v>
      </c>
      <c r="B11" s="24" t="s">
        <v>22</v>
      </c>
      <c r="C11" s="44">
        <v>255565444</v>
      </c>
      <c r="D11" s="44">
        <v>281733699</v>
      </c>
      <c r="E11" s="44">
        <v>252026116</v>
      </c>
      <c r="F11" s="44">
        <v>244708168</v>
      </c>
      <c r="G11" s="45">
        <v>246010331</v>
      </c>
      <c r="H11" s="46">
        <v>246926328</v>
      </c>
      <c r="I11" s="25">
        <f t="shared" si="0"/>
        <v>-2.9036466998523247</v>
      </c>
      <c r="J11" s="26">
        <f t="shared" si="1"/>
        <v>-0.67910664856810632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106600754</v>
      </c>
      <c r="D13" s="41">
        <v>106149881</v>
      </c>
      <c r="E13" s="41">
        <v>102741825</v>
      </c>
      <c r="F13" s="41">
        <v>110367457</v>
      </c>
      <c r="G13" s="42">
        <v>113518874</v>
      </c>
      <c r="H13" s="43">
        <v>118704983</v>
      </c>
      <c r="I13" s="22">
        <f t="shared" si="0"/>
        <v>7.4221301792137817</v>
      </c>
      <c r="J13" s="23">
        <f t="shared" si="1"/>
        <v>4.9318246367420659</v>
      </c>
    </row>
    <row r="14" spans="1:11" x14ac:dyDescent="0.2">
      <c r="A14" s="3" t="s">
        <v>17</v>
      </c>
      <c r="B14" s="21" t="s">
        <v>25</v>
      </c>
      <c r="C14" s="41">
        <v>1019973</v>
      </c>
      <c r="D14" s="41">
        <v>52803</v>
      </c>
      <c r="E14" s="41">
        <v>0</v>
      </c>
      <c r="F14" s="41">
        <v>483938</v>
      </c>
      <c r="G14" s="42">
        <v>506200</v>
      </c>
      <c r="H14" s="43">
        <v>529485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165549619</v>
      </c>
      <c r="D17" s="41">
        <v>187053388</v>
      </c>
      <c r="E17" s="41">
        <v>111029761</v>
      </c>
      <c r="F17" s="41">
        <v>151784221</v>
      </c>
      <c r="G17" s="42">
        <v>145817667</v>
      </c>
      <c r="H17" s="43">
        <v>158978460</v>
      </c>
      <c r="I17" s="29">
        <f t="shared" si="0"/>
        <v>36.705888252790174</v>
      </c>
      <c r="J17" s="30">
        <f t="shared" si="1"/>
        <v>12.710997565114557</v>
      </c>
    </row>
    <row r="18" spans="1:10" x14ac:dyDescent="0.2">
      <c r="A18" s="3" t="s">
        <v>17</v>
      </c>
      <c r="B18" s="24" t="s">
        <v>28</v>
      </c>
      <c r="C18" s="44">
        <v>273170346</v>
      </c>
      <c r="D18" s="44">
        <v>293256072</v>
      </c>
      <c r="E18" s="44">
        <v>213771586</v>
      </c>
      <c r="F18" s="44">
        <v>262635616</v>
      </c>
      <c r="G18" s="45">
        <v>259842741</v>
      </c>
      <c r="H18" s="46">
        <v>278212928</v>
      </c>
      <c r="I18" s="25">
        <f t="shared" si="0"/>
        <v>22.858056542650161</v>
      </c>
      <c r="J18" s="26">
        <f t="shared" si="1"/>
        <v>9.1798372355203171</v>
      </c>
    </row>
    <row r="19" spans="1:10" ht="23.25" customHeight="1" x14ac:dyDescent="0.2">
      <c r="A19" s="31" t="s">
        <v>17</v>
      </c>
      <c r="B19" s="32" t="s">
        <v>29</v>
      </c>
      <c r="C19" s="50">
        <v>-17604902</v>
      </c>
      <c r="D19" s="50">
        <v>-11522373</v>
      </c>
      <c r="E19" s="50">
        <v>38254530</v>
      </c>
      <c r="F19" s="51">
        <v>-17927448</v>
      </c>
      <c r="G19" s="52">
        <v>-13832410</v>
      </c>
      <c r="H19" s="53">
        <v>-31286600</v>
      </c>
      <c r="I19" s="33">
        <f t="shared" si="0"/>
        <v>-146.86359497816338</v>
      </c>
      <c r="J19" s="34">
        <f t="shared" si="1"/>
        <v>-193.51727276909219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52111913</v>
      </c>
      <c r="D23" s="41">
        <v>31561914</v>
      </c>
      <c r="E23" s="41">
        <v>60351370</v>
      </c>
      <c r="F23" s="41">
        <v>18453079</v>
      </c>
      <c r="G23" s="42">
        <v>20406284</v>
      </c>
      <c r="H23" s="43">
        <v>2595329</v>
      </c>
      <c r="I23" s="36">
        <f t="shared" si="0"/>
        <v>-69.423926913340978</v>
      </c>
      <c r="J23" s="23">
        <f t="shared" si="1"/>
        <v>-64.965029018838322</v>
      </c>
    </row>
    <row r="24" spans="1:10" x14ac:dyDescent="0.2">
      <c r="A24" s="9" t="s">
        <v>17</v>
      </c>
      <c r="B24" s="21" t="s">
        <v>33</v>
      </c>
      <c r="C24" s="41">
        <v>103763881</v>
      </c>
      <c r="D24" s="41">
        <v>165402526</v>
      </c>
      <c r="E24" s="41">
        <v>103585396</v>
      </c>
      <c r="F24" s="41">
        <v>171976316</v>
      </c>
      <c r="G24" s="42">
        <v>152389214</v>
      </c>
      <c r="H24" s="43">
        <v>98703713</v>
      </c>
      <c r="I24" s="36">
        <f t="shared" si="0"/>
        <v>66.023708593053016</v>
      </c>
      <c r="J24" s="23">
        <f t="shared" si="1"/>
        <v>-1.5962490539651486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155875794</v>
      </c>
      <c r="D26" s="44">
        <v>196964440</v>
      </c>
      <c r="E26" s="44">
        <v>163936766</v>
      </c>
      <c r="F26" s="44">
        <v>190429395</v>
      </c>
      <c r="G26" s="45">
        <v>172795498</v>
      </c>
      <c r="H26" s="46">
        <v>101299042</v>
      </c>
      <c r="I26" s="25">
        <f t="shared" si="0"/>
        <v>16.160273040887006</v>
      </c>
      <c r="J26" s="26">
        <f t="shared" si="1"/>
        <v>-14.825487166279494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18381000</v>
      </c>
      <c r="D29" s="41">
        <v>24581000</v>
      </c>
      <c r="E29" s="41">
        <v>22668740</v>
      </c>
      <c r="F29" s="41">
        <v>38126000</v>
      </c>
      <c r="G29" s="42">
        <v>15000000</v>
      </c>
      <c r="H29" s="43">
        <v>12999999</v>
      </c>
      <c r="I29" s="36">
        <f t="shared" si="0"/>
        <v>68.187556961701446</v>
      </c>
      <c r="J29" s="23">
        <f t="shared" si="1"/>
        <v>-16.918311836962541</v>
      </c>
    </row>
    <row r="30" spans="1:10" x14ac:dyDescent="0.2">
      <c r="A30" s="9" t="s">
        <v>17</v>
      </c>
      <c r="B30" s="21" t="s">
        <v>39</v>
      </c>
      <c r="C30" s="41">
        <v>37366666</v>
      </c>
      <c r="D30" s="41">
        <v>37366666</v>
      </c>
      <c r="E30" s="41">
        <v>0</v>
      </c>
      <c r="F30" s="41">
        <v>37366666</v>
      </c>
      <c r="G30" s="42">
        <v>37366666</v>
      </c>
      <c r="H30" s="43">
        <v>37366666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73256049</v>
      </c>
      <c r="D31" s="41">
        <v>112851110</v>
      </c>
      <c r="E31" s="41">
        <v>126841697</v>
      </c>
      <c r="F31" s="41">
        <v>96483650</v>
      </c>
      <c r="G31" s="42">
        <v>100022548</v>
      </c>
      <c r="H31" s="43">
        <v>48337048</v>
      </c>
      <c r="I31" s="36">
        <f t="shared" si="0"/>
        <v>-23.933807035079326</v>
      </c>
      <c r="J31" s="23">
        <f t="shared" si="1"/>
        <v>-27.499774048246127</v>
      </c>
    </row>
    <row r="32" spans="1:10" x14ac:dyDescent="0.2">
      <c r="A32" s="9" t="s">
        <v>17</v>
      </c>
      <c r="B32" s="21" t="s">
        <v>34</v>
      </c>
      <c r="C32" s="41">
        <v>26872079</v>
      </c>
      <c r="D32" s="41">
        <v>22165664</v>
      </c>
      <c r="E32" s="41">
        <v>14426329</v>
      </c>
      <c r="F32" s="41">
        <v>18453079</v>
      </c>
      <c r="G32" s="42">
        <v>20406284</v>
      </c>
      <c r="H32" s="43">
        <v>2595329</v>
      </c>
      <c r="I32" s="36">
        <f t="shared" si="0"/>
        <v>27.912506362498736</v>
      </c>
      <c r="J32" s="23">
        <f t="shared" si="1"/>
        <v>-43.548061150689158</v>
      </c>
    </row>
    <row r="33" spans="1:11" ht="13.5" thickBot="1" x14ac:dyDescent="0.25">
      <c r="A33" s="9" t="s">
        <v>17</v>
      </c>
      <c r="B33" s="37" t="s">
        <v>41</v>
      </c>
      <c r="C33" s="57">
        <v>155875794</v>
      </c>
      <c r="D33" s="57">
        <v>196964440</v>
      </c>
      <c r="E33" s="57">
        <v>163936766</v>
      </c>
      <c r="F33" s="57">
        <v>190429395</v>
      </c>
      <c r="G33" s="58">
        <v>172795498</v>
      </c>
      <c r="H33" s="59">
        <v>101299042</v>
      </c>
      <c r="I33" s="38">
        <f t="shared" si="0"/>
        <v>16.160273040887006</v>
      </c>
      <c r="J33" s="39">
        <f t="shared" si="1"/>
        <v>-14.825487166279494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6981532</v>
      </c>
      <c r="D8" s="41">
        <v>8055896</v>
      </c>
      <c r="E8" s="41">
        <v>7620165</v>
      </c>
      <c r="F8" s="41">
        <v>13764636</v>
      </c>
      <c r="G8" s="42">
        <v>14397808</v>
      </c>
      <c r="H8" s="43">
        <v>15060113</v>
      </c>
      <c r="I8" s="22">
        <f>IF(($E8       =0),0,((($F8       /$E8       )-1)*100))</f>
        <v>80.63435634267762</v>
      </c>
      <c r="J8" s="23">
        <f>IF(($E8       =0),0,(((($H8       /$E8       )^(1/3))-1)*100))</f>
        <v>25.493515369395791</v>
      </c>
    </row>
    <row r="9" spans="1:11" x14ac:dyDescent="0.2">
      <c r="A9" s="3" t="s">
        <v>17</v>
      </c>
      <c r="B9" s="21" t="s">
        <v>20</v>
      </c>
      <c r="C9" s="41">
        <v>23083503</v>
      </c>
      <c r="D9" s="41">
        <v>24281702</v>
      </c>
      <c r="E9" s="41">
        <v>26623877</v>
      </c>
      <c r="F9" s="41">
        <v>26555951</v>
      </c>
      <c r="G9" s="42">
        <v>30045802</v>
      </c>
      <c r="H9" s="43">
        <v>34043011</v>
      </c>
      <c r="I9" s="22">
        <f>IF(($E9       =0),0,((($F9       /$E9       )-1)*100))</f>
        <v>-0.25513188781634</v>
      </c>
      <c r="J9" s="23">
        <f>IF(($E9       =0),0,(((($H9       /$E9       )^(1/3))-1)*100))</f>
        <v>8.5389349338481644</v>
      </c>
    </row>
    <row r="10" spans="1:11" x14ac:dyDescent="0.2">
      <c r="A10" s="3" t="s">
        <v>17</v>
      </c>
      <c r="B10" s="21" t="s">
        <v>21</v>
      </c>
      <c r="C10" s="41">
        <v>100896494</v>
      </c>
      <c r="D10" s="41">
        <v>101045446</v>
      </c>
      <c r="E10" s="41">
        <v>104294237</v>
      </c>
      <c r="F10" s="41">
        <v>107754690</v>
      </c>
      <c r="G10" s="42">
        <v>106018317</v>
      </c>
      <c r="H10" s="43">
        <v>130484915</v>
      </c>
      <c r="I10" s="22">
        <f t="shared" ref="I10:I33" si="0">IF(($E10      =0),0,((($F10      /$E10      )-1)*100))</f>
        <v>3.3179714426598617</v>
      </c>
      <c r="J10" s="23">
        <f t="shared" ref="J10:J33" si="1">IF(($E10      =0),0,(((($H10      /$E10      )^(1/3))-1)*100))</f>
        <v>7.7539829021878948</v>
      </c>
    </row>
    <row r="11" spans="1:11" x14ac:dyDescent="0.2">
      <c r="A11" s="9" t="s">
        <v>17</v>
      </c>
      <c r="B11" s="24" t="s">
        <v>22</v>
      </c>
      <c r="C11" s="44">
        <v>130961529</v>
      </c>
      <c r="D11" s="44">
        <v>133383044</v>
      </c>
      <c r="E11" s="44">
        <v>138538279</v>
      </c>
      <c r="F11" s="44">
        <v>148075277</v>
      </c>
      <c r="G11" s="45">
        <v>150461927</v>
      </c>
      <c r="H11" s="46">
        <v>179588039</v>
      </c>
      <c r="I11" s="25">
        <f t="shared" si="0"/>
        <v>6.8840165107002749</v>
      </c>
      <c r="J11" s="26">
        <f t="shared" si="1"/>
        <v>9.0358231698448819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44177533</v>
      </c>
      <c r="D13" s="41">
        <v>47633022</v>
      </c>
      <c r="E13" s="41">
        <v>47822835</v>
      </c>
      <c r="F13" s="41">
        <v>50442970</v>
      </c>
      <c r="G13" s="42">
        <v>52763364</v>
      </c>
      <c r="H13" s="43">
        <v>55190594</v>
      </c>
      <c r="I13" s="22">
        <f t="shared" si="0"/>
        <v>5.4788366268959221</v>
      </c>
      <c r="J13" s="23">
        <f t="shared" si="1"/>
        <v>4.8922134528880168</v>
      </c>
    </row>
    <row r="14" spans="1:11" x14ac:dyDescent="0.2">
      <c r="A14" s="3" t="s">
        <v>17</v>
      </c>
      <c r="B14" s="21" t="s">
        <v>25</v>
      </c>
      <c r="C14" s="41">
        <v>5594624</v>
      </c>
      <c r="D14" s="41">
        <v>5594624</v>
      </c>
      <c r="E14" s="41">
        <v>0</v>
      </c>
      <c r="F14" s="41">
        <v>5168760</v>
      </c>
      <c r="G14" s="42">
        <v>5406524</v>
      </c>
      <c r="H14" s="43">
        <v>5655225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17995546</v>
      </c>
      <c r="D16" s="41">
        <v>18096930</v>
      </c>
      <c r="E16" s="41">
        <v>20703009</v>
      </c>
      <c r="F16" s="41">
        <v>20883680</v>
      </c>
      <c r="G16" s="42">
        <v>21844329</v>
      </c>
      <c r="H16" s="43">
        <v>22849170</v>
      </c>
      <c r="I16" s="22">
        <f t="shared" si="0"/>
        <v>0.87267990850992128</v>
      </c>
      <c r="J16" s="23">
        <f t="shared" si="1"/>
        <v>3.3425053429926743</v>
      </c>
    </row>
    <row r="17" spans="1:10" x14ac:dyDescent="0.2">
      <c r="A17" s="3" t="s">
        <v>17</v>
      </c>
      <c r="B17" s="21" t="s">
        <v>27</v>
      </c>
      <c r="C17" s="41">
        <v>57848069</v>
      </c>
      <c r="D17" s="41">
        <v>59521107</v>
      </c>
      <c r="E17" s="41">
        <v>63923667</v>
      </c>
      <c r="F17" s="41">
        <v>68976112</v>
      </c>
      <c r="G17" s="42">
        <v>67522804</v>
      </c>
      <c r="H17" s="43">
        <v>78872784</v>
      </c>
      <c r="I17" s="29">
        <f t="shared" si="0"/>
        <v>7.903872285674729</v>
      </c>
      <c r="J17" s="30">
        <f t="shared" si="1"/>
        <v>7.2560577054523456</v>
      </c>
    </row>
    <row r="18" spans="1:10" x14ac:dyDescent="0.2">
      <c r="A18" s="3" t="s">
        <v>17</v>
      </c>
      <c r="B18" s="24" t="s">
        <v>28</v>
      </c>
      <c r="C18" s="44">
        <v>125615772</v>
      </c>
      <c r="D18" s="44">
        <v>130845683</v>
      </c>
      <c r="E18" s="44">
        <v>132449511</v>
      </c>
      <c r="F18" s="44">
        <v>145471522</v>
      </c>
      <c r="G18" s="45">
        <v>147537021</v>
      </c>
      <c r="H18" s="46">
        <v>162567773</v>
      </c>
      <c r="I18" s="25">
        <f t="shared" si="0"/>
        <v>9.8316791822659066</v>
      </c>
      <c r="J18" s="26">
        <f t="shared" si="1"/>
        <v>7.0684130608931639</v>
      </c>
    </row>
    <row r="19" spans="1:10" ht="23.25" customHeight="1" x14ac:dyDescent="0.2">
      <c r="A19" s="31" t="s">
        <v>17</v>
      </c>
      <c r="B19" s="32" t="s">
        <v>29</v>
      </c>
      <c r="C19" s="50">
        <v>5345757</v>
      </c>
      <c r="D19" s="50">
        <v>2537361</v>
      </c>
      <c r="E19" s="50">
        <v>6088768</v>
      </c>
      <c r="F19" s="51">
        <v>2603755</v>
      </c>
      <c r="G19" s="52">
        <v>2924906</v>
      </c>
      <c r="H19" s="53">
        <v>17020266</v>
      </c>
      <c r="I19" s="33">
        <f t="shared" si="0"/>
        <v>-57.236751342800382</v>
      </c>
      <c r="J19" s="34">
        <f t="shared" si="1"/>
        <v>40.867986016518508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2288016</v>
      </c>
      <c r="D23" s="41">
        <v>2431828</v>
      </c>
      <c r="E23" s="41">
        <v>1282967</v>
      </c>
      <c r="F23" s="41">
        <v>2405837</v>
      </c>
      <c r="G23" s="42">
        <v>2453746</v>
      </c>
      <c r="H23" s="43">
        <v>2566626</v>
      </c>
      <c r="I23" s="36">
        <f t="shared" si="0"/>
        <v>87.521347002689851</v>
      </c>
      <c r="J23" s="23">
        <f t="shared" si="1"/>
        <v>26.00343013140758</v>
      </c>
    </row>
    <row r="24" spans="1:10" x14ac:dyDescent="0.2">
      <c r="A24" s="9" t="s">
        <v>17</v>
      </c>
      <c r="B24" s="21" t="s">
        <v>33</v>
      </c>
      <c r="C24" s="41">
        <v>37543055</v>
      </c>
      <c r="D24" s="41">
        <v>85607056</v>
      </c>
      <c r="E24" s="41">
        <v>43996608</v>
      </c>
      <c r="F24" s="41">
        <v>72245800</v>
      </c>
      <c r="G24" s="42">
        <v>65877750</v>
      </c>
      <c r="H24" s="43">
        <v>32988474</v>
      </c>
      <c r="I24" s="36">
        <f t="shared" si="0"/>
        <v>64.207658917705658</v>
      </c>
      <c r="J24" s="23">
        <f t="shared" si="1"/>
        <v>-9.1522148617960486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39831071</v>
      </c>
      <c r="D26" s="44">
        <v>88038884</v>
      </c>
      <c r="E26" s="44">
        <v>45279575</v>
      </c>
      <c r="F26" s="44">
        <v>74651637</v>
      </c>
      <c r="G26" s="45">
        <v>68331496</v>
      </c>
      <c r="H26" s="46">
        <v>35555100</v>
      </c>
      <c r="I26" s="25">
        <f t="shared" si="0"/>
        <v>64.868236947895383</v>
      </c>
      <c r="J26" s="26">
        <f t="shared" si="1"/>
        <v>-7.7428882573517877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13880000</v>
      </c>
      <c r="D29" s="41">
        <v>12080000</v>
      </c>
      <c r="E29" s="41">
        <v>10820865</v>
      </c>
      <c r="F29" s="41">
        <v>5140000</v>
      </c>
      <c r="G29" s="42">
        <v>6000000</v>
      </c>
      <c r="H29" s="43">
        <v>7000001</v>
      </c>
      <c r="I29" s="36">
        <f t="shared" si="0"/>
        <v>-52.499176359745725</v>
      </c>
      <c r="J29" s="23">
        <f t="shared" si="1"/>
        <v>-13.514087012848385</v>
      </c>
    </row>
    <row r="30" spans="1:10" x14ac:dyDescent="0.2">
      <c r="A30" s="9" t="s">
        <v>17</v>
      </c>
      <c r="B30" s="21" t="s">
        <v>39</v>
      </c>
      <c r="C30" s="41">
        <v>3</v>
      </c>
      <c r="D30" s="41">
        <v>3</v>
      </c>
      <c r="E30" s="41">
        <v>0</v>
      </c>
      <c r="F30" s="41">
        <v>0</v>
      </c>
      <c r="G30" s="42">
        <v>0</v>
      </c>
      <c r="H30" s="43">
        <v>3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19911052</v>
      </c>
      <c r="D31" s="41">
        <v>69775053</v>
      </c>
      <c r="E31" s="41">
        <v>27951547</v>
      </c>
      <c r="F31" s="41">
        <v>55164800</v>
      </c>
      <c r="G31" s="42">
        <v>55945750</v>
      </c>
      <c r="H31" s="43">
        <v>21879469</v>
      </c>
      <c r="I31" s="36">
        <f t="shared" si="0"/>
        <v>97.35866497836416</v>
      </c>
      <c r="J31" s="23">
        <f t="shared" si="1"/>
        <v>-7.8397502849034577</v>
      </c>
    </row>
    <row r="32" spans="1:10" x14ac:dyDescent="0.2">
      <c r="A32" s="9" t="s">
        <v>17</v>
      </c>
      <c r="B32" s="21" t="s">
        <v>34</v>
      </c>
      <c r="C32" s="41">
        <v>6040016</v>
      </c>
      <c r="D32" s="41">
        <v>6183828</v>
      </c>
      <c r="E32" s="41">
        <v>6507163</v>
      </c>
      <c r="F32" s="41">
        <v>14346837</v>
      </c>
      <c r="G32" s="42">
        <v>6385746</v>
      </c>
      <c r="H32" s="43">
        <v>6675627</v>
      </c>
      <c r="I32" s="36">
        <f t="shared" si="0"/>
        <v>120.4776029123598</v>
      </c>
      <c r="J32" s="23">
        <f t="shared" si="1"/>
        <v>0.85562513545980323</v>
      </c>
    </row>
    <row r="33" spans="1:11" ht="13.5" thickBot="1" x14ac:dyDescent="0.25">
      <c r="A33" s="9" t="s">
        <v>17</v>
      </c>
      <c r="B33" s="37" t="s">
        <v>41</v>
      </c>
      <c r="C33" s="57">
        <v>39831071</v>
      </c>
      <c r="D33" s="57">
        <v>88038884</v>
      </c>
      <c r="E33" s="57">
        <v>45279575</v>
      </c>
      <c r="F33" s="57">
        <v>74651637</v>
      </c>
      <c r="G33" s="58">
        <v>68331496</v>
      </c>
      <c r="H33" s="59">
        <v>35555100</v>
      </c>
      <c r="I33" s="38">
        <f t="shared" si="0"/>
        <v>64.868236947895383</v>
      </c>
      <c r="J33" s="39">
        <f t="shared" si="1"/>
        <v>-7.7428882573517877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151491633</v>
      </c>
      <c r="D8" s="41">
        <v>151491633</v>
      </c>
      <c r="E8" s="41">
        <v>140323212</v>
      </c>
      <c r="F8" s="41">
        <v>160581131</v>
      </c>
      <c r="G8" s="42">
        <v>190916635</v>
      </c>
      <c r="H8" s="43">
        <v>202491633</v>
      </c>
      <c r="I8" s="22">
        <f>IF(($E8       =0),0,((($F8       /$E8       )-1)*100))</f>
        <v>14.436612953243966</v>
      </c>
      <c r="J8" s="23">
        <f>IF(($E8       =0),0,(((($H8       /$E8       )^(1/3))-1)*100))</f>
        <v>13.003663146619671</v>
      </c>
    </row>
    <row r="9" spans="1:11" x14ac:dyDescent="0.2">
      <c r="A9" s="3" t="s">
        <v>17</v>
      </c>
      <c r="B9" s="21" t="s">
        <v>20</v>
      </c>
      <c r="C9" s="41">
        <v>459103255</v>
      </c>
      <c r="D9" s="41">
        <v>455171931</v>
      </c>
      <c r="E9" s="41">
        <v>355419691</v>
      </c>
      <c r="F9" s="41">
        <v>512996574</v>
      </c>
      <c r="G9" s="42">
        <v>511223534</v>
      </c>
      <c r="H9" s="43">
        <v>538397081</v>
      </c>
      <c r="I9" s="22">
        <f>IF(($E9       =0),0,((($F9       /$E9       )-1)*100))</f>
        <v>44.335439760426773</v>
      </c>
      <c r="J9" s="23">
        <f>IF(($E9       =0),0,(((($H9       /$E9       )^(1/3))-1)*100))</f>
        <v>14.847197996318862</v>
      </c>
    </row>
    <row r="10" spans="1:11" x14ac:dyDescent="0.2">
      <c r="A10" s="3" t="s">
        <v>17</v>
      </c>
      <c r="B10" s="21" t="s">
        <v>21</v>
      </c>
      <c r="C10" s="41">
        <v>367325252</v>
      </c>
      <c r="D10" s="41">
        <v>408501125</v>
      </c>
      <c r="E10" s="41">
        <v>456550164</v>
      </c>
      <c r="F10" s="41">
        <v>393144952</v>
      </c>
      <c r="G10" s="42">
        <v>378565226</v>
      </c>
      <c r="H10" s="43">
        <v>344624625</v>
      </c>
      <c r="I10" s="22">
        <f t="shared" ref="I10:I33" si="0">IF(($E10      =0),0,((($F10      /$E10      )-1)*100))</f>
        <v>-13.887896007852497</v>
      </c>
      <c r="J10" s="23">
        <f t="shared" ref="J10:J33" si="1">IF(($E10      =0),0,(((($H10      /$E10      )^(1/3))-1)*100))</f>
        <v>-8.9487453718456678</v>
      </c>
    </row>
    <row r="11" spans="1:11" x14ac:dyDescent="0.2">
      <c r="A11" s="9" t="s">
        <v>17</v>
      </c>
      <c r="B11" s="24" t="s">
        <v>22</v>
      </c>
      <c r="C11" s="44">
        <v>977920140</v>
      </c>
      <c r="D11" s="44">
        <v>1015164689</v>
      </c>
      <c r="E11" s="44">
        <v>952293067</v>
      </c>
      <c r="F11" s="44">
        <v>1066722657</v>
      </c>
      <c r="G11" s="45">
        <v>1080705395</v>
      </c>
      <c r="H11" s="46">
        <v>1085513339</v>
      </c>
      <c r="I11" s="25">
        <f t="shared" si="0"/>
        <v>12.016215802188546</v>
      </c>
      <c r="J11" s="26">
        <f t="shared" si="1"/>
        <v>4.4611607528896036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363813775</v>
      </c>
      <c r="D13" s="41">
        <v>363599475</v>
      </c>
      <c r="E13" s="41">
        <v>325454849</v>
      </c>
      <c r="F13" s="41">
        <v>359492099</v>
      </c>
      <c r="G13" s="42">
        <v>367912763</v>
      </c>
      <c r="H13" s="43">
        <v>386270635</v>
      </c>
      <c r="I13" s="22">
        <f t="shared" si="0"/>
        <v>10.458363150705431</v>
      </c>
      <c r="J13" s="23">
        <f t="shared" si="1"/>
        <v>5.8766802673446472</v>
      </c>
    </row>
    <row r="14" spans="1:11" x14ac:dyDescent="0.2">
      <c r="A14" s="3" t="s">
        <v>17</v>
      </c>
      <c r="B14" s="21" t="s">
        <v>25</v>
      </c>
      <c r="C14" s="41">
        <v>50570443</v>
      </c>
      <c r="D14" s="41">
        <v>50570443</v>
      </c>
      <c r="E14" s="41">
        <v>0</v>
      </c>
      <c r="F14" s="41">
        <v>57570443</v>
      </c>
      <c r="G14" s="42">
        <v>47570443</v>
      </c>
      <c r="H14" s="43">
        <v>46570443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317945234</v>
      </c>
      <c r="D16" s="41">
        <v>330758685</v>
      </c>
      <c r="E16" s="41">
        <v>367130353</v>
      </c>
      <c r="F16" s="41">
        <v>362945234</v>
      </c>
      <c r="G16" s="42">
        <v>393560305</v>
      </c>
      <c r="H16" s="43">
        <v>417750732</v>
      </c>
      <c r="I16" s="22">
        <f t="shared" si="0"/>
        <v>-1.1399545054777804</v>
      </c>
      <c r="J16" s="23">
        <f t="shared" si="1"/>
        <v>4.3996339415116603</v>
      </c>
    </row>
    <row r="17" spans="1:10" x14ac:dyDescent="0.2">
      <c r="A17" s="3" t="s">
        <v>17</v>
      </c>
      <c r="B17" s="21" t="s">
        <v>27</v>
      </c>
      <c r="C17" s="41">
        <v>243266068</v>
      </c>
      <c r="D17" s="41">
        <v>268643392</v>
      </c>
      <c r="E17" s="41">
        <v>218758401</v>
      </c>
      <c r="F17" s="41">
        <v>283603937</v>
      </c>
      <c r="G17" s="42">
        <v>252943547</v>
      </c>
      <c r="H17" s="43">
        <v>221264334</v>
      </c>
      <c r="I17" s="29">
        <f t="shared" si="0"/>
        <v>29.642535191139928</v>
      </c>
      <c r="J17" s="30">
        <f t="shared" si="1"/>
        <v>0.38039296981062787</v>
      </c>
    </row>
    <row r="18" spans="1:10" x14ac:dyDescent="0.2">
      <c r="A18" s="3" t="s">
        <v>17</v>
      </c>
      <c r="B18" s="24" t="s">
        <v>28</v>
      </c>
      <c r="C18" s="44">
        <v>975595520</v>
      </c>
      <c r="D18" s="44">
        <v>1013571995</v>
      </c>
      <c r="E18" s="44">
        <v>911343603</v>
      </c>
      <c r="F18" s="44">
        <v>1063611713</v>
      </c>
      <c r="G18" s="45">
        <v>1061987058</v>
      </c>
      <c r="H18" s="46">
        <v>1071856144</v>
      </c>
      <c r="I18" s="25">
        <f t="shared" si="0"/>
        <v>16.708090066003358</v>
      </c>
      <c r="J18" s="26">
        <f t="shared" si="1"/>
        <v>5.5564519862612238</v>
      </c>
    </row>
    <row r="19" spans="1:10" ht="23.25" customHeight="1" x14ac:dyDescent="0.2">
      <c r="A19" s="31" t="s">
        <v>17</v>
      </c>
      <c r="B19" s="32" t="s">
        <v>29</v>
      </c>
      <c r="C19" s="50">
        <v>2324620</v>
      </c>
      <c r="D19" s="50">
        <v>1592694</v>
      </c>
      <c r="E19" s="50">
        <v>40949464</v>
      </c>
      <c r="F19" s="51">
        <v>3110944</v>
      </c>
      <c r="G19" s="52">
        <v>18718337</v>
      </c>
      <c r="H19" s="53">
        <v>13657195</v>
      </c>
      <c r="I19" s="33">
        <f t="shared" si="0"/>
        <v>-92.402967716500513</v>
      </c>
      <c r="J19" s="34">
        <f t="shared" si="1"/>
        <v>-30.651389630905555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4250000</v>
      </c>
      <c r="D23" s="41">
        <v>1000000</v>
      </c>
      <c r="E23" s="41">
        <v>1332484</v>
      </c>
      <c r="F23" s="41">
        <v>1000000</v>
      </c>
      <c r="G23" s="42">
        <v>1000000</v>
      </c>
      <c r="H23" s="43">
        <v>1000000</v>
      </c>
      <c r="I23" s="36">
        <f t="shared" si="0"/>
        <v>-24.952194547927032</v>
      </c>
      <c r="J23" s="23">
        <f t="shared" si="1"/>
        <v>-9.1246703981357147</v>
      </c>
    </row>
    <row r="24" spans="1:10" x14ac:dyDescent="0.2">
      <c r="A24" s="9" t="s">
        <v>17</v>
      </c>
      <c r="B24" s="21" t="s">
        <v>33</v>
      </c>
      <c r="C24" s="41">
        <v>113159100</v>
      </c>
      <c r="D24" s="41">
        <v>182860020</v>
      </c>
      <c r="E24" s="41">
        <v>170657710</v>
      </c>
      <c r="F24" s="41">
        <v>207762103</v>
      </c>
      <c r="G24" s="42">
        <v>82420000</v>
      </c>
      <c r="H24" s="43">
        <v>76558650</v>
      </c>
      <c r="I24" s="36">
        <f t="shared" si="0"/>
        <v>21.74199630359508</v>
      </c>
      <c r="J24" s="23">
        <f t="shared" si="1"/>
        <v>-23.448074720628398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117409100</v>
      </c>
      <c r="D26" s="44">
        <v>183860020</v>
      </c>
      <c r="E26" s="44">
        <v>171990194</v>
      </c>
      <c r="F26" s="44">
        <v>208762103</v>
      </c>
      <c r="G26" s="45">
        <v>83420000</v>
      </c>
      <c r="H26" s="46">
        <v>77558650</v>
      </c>
      <c r="I26" s="25">
        <f t="shared" si="0"/>
        <v>21.380235782512113</v>
      </c>
      <c r="J26" s="26">
        <f t="shared" si="1"/>
        <v>-23.315277281227644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500000</v>
      </c>
      <c r="D29" s="41">
        <v>1980002</v>
      </c>
      <c r="E29" s="41">
        <v>1116055</v>
      </c>
      <c r="F29" s="41">
        <v>24027000</v>
      </c>
      <c r="G29" s="42">
        <v>7920000</v>
      </c>
      <c r="H29" s="43">
        <v>15000000</v>
      </c>
      <c r="I29" s="36">
        <f t="shared" si="0"/>
        <v>2052.8508899651001</v>
      </c>
      <c r="J29" s="23">
        <f t="shared" si="1"/>
        <v>137.75804471572209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52159100</v>
      </c>
      <c r="D31" s="41">
        <v>102411494</v>
      </c>
      <c r="E31" s="41">
        <v>116602086</v>
      </c>
      <c r="F31" s="41">
        <v>167532103</v>
      </c>
      <c r="G31" s="42">
        <v>57400000</v>
      </c>
      <c r="H31" s="43">
        <v>61558650</v>
      </c>
      <c r="I31" s="36">
        <f t="shared" si="0"/>
        <v>43.678478445059724</v>
      </c>
      <c r="J31" s="23">
        <f t="shared" si="1"/>
        <v>-19.17837297089018</v>
      </c>
    </row>
    <row r="32" spans="1:10" x14ac:dyDescent="0.2">
      <c r="A32" s="9" t="s">
        <v>17</v>
      </c>
      <c r="B32" s="21" t="s">
        <v>34</v>
      </c>
      <c r="C32" s="41">
        <v>64750000</v>
      </c>
      <c r="D32" s="41">
        <v>79468524</v>
      </c>
      <c r="E32" s="41">
        <v>54272053</v>
      </c>
      <c r="F32" s="41">
        <v>17203000</v>
      </c>
      <c r="G32" s="42">
        <v>18100000</v>
      </c>
      <c r="H32" s="43">
        <v>1000000</v>
      </c>
      <c r="I32" s="36">
        <f t="shared" si="0"/>
        <v>-68.302286261402344</v>
      </c>
      <c r="J32" s="23">
        <f t="shared" si="1"/>
        <v>-73.587596912511842</v>
      </c>
    </row>
    <row r="33" spans="1:11" ht="13.5" thickBot="1" x14ac:dyDescent="0.25">
      <c r="A33" s="9" t="s">
        <v>17</v>
      </c>
      <c r="B33" s="37" t="s">
        <v>41</v>
      </c>
      <c r="C33" s="57">
        <v>117409100</v>
      </c>
      <c r="D33" s="57">
        <v>183860020</v>
      </c>
      <c r="E33" s="57">
        <v>171990194</v>
      </c>
      <c r="F33" s="57">
        <v>208762103</v>
      </c>
      <c r="G33" s="58">
        <v>83420000</v>
      </c>
      <c r="H33" s="59">
        <v>77558650</v>
      </c>
      <c r="I33" s="38">
        <f t="shared" si="0"/>
        <v>21.380235782512113</v>
      </c>
      <c r="J33" s="39">
        <f t="shared" si="1"/>
        <v>-23.315277281227644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428801213</v>
      </c>
      <c r="D9" s="41">
        <v>428801213</v>
      </c>
      <c r="E9" s="41">
        <v>452188610</v>
      </c>
      <c r="F9" s="41">
        <v>499529286</v>
      </c>
      <c r="G9" s="42">
        <v>529501044</v>
      </c>
      <c r="H9" s="43">
        <v>561271107</v>
      </c>
      <c r="I9" s="22">
        <f>IF(($E9       =0),0,((($F9       /$E9       )-1)*100))</f>
        <v>10.469232296673736</v>
      </c>
      <c r="J9" s="23">
        <f>IF(($E9       =0),0,(((($H9       /$E9       )^(1/3))-1)*100))</f>
        <v>7.4692840846978914</v>
      </c>
    </row>
    <row r="10" spans="1:11" x14ac:dyDescent="0.2">
      <c r="A10" s="3" t="s">
        <v>17</v>
      </c>
      <c r="B10" s="21" t="s">
        <v>21</v>
      </c>
      <c r="C10" s="41">
        <v>1209284102</v>
      </c>
      <c r="D10" s="41">
        <v>1277117052</v>
      </c>
      <c r="E10" s="41">
        <v>1099314058</v>
      </c>
      <c r="F10" s="41">
        <v>1221254084</v>
      </c>
      <c r="G10" s="42">
        <v>1243667966</v>
      </c>
      <c r="H10" s="43">
        <v>1303068090</v>
      </c>
      <c r="I10" s="22">
        <f t="shared" ref="I10:I33" si="0">IF(($E10      =0),0,((($F10      /$E10      )-1)*100))</f>
        <v>11.092373931963317</v>
      </c>
      <c r="J10" s="23">
        <f t="shared" ref="J10:J33" si="1">IF(($E10      =0),0,(((($H10      /$E10      )^(1/3))-1)*100))</f>
        <v>5.8315384300543283</v>
      </c>
    </row>
    <row r="11" spans="1:11" x14ac:dyDescent="0.2">
      <c r="A11" s="9" t="s">
        <v>17</v>
      </c>
      <c r="B11" s="24" t="s">
        <v>22</v>
      </c>
      <c r="C11" s="44">
        <v>1638085315</v>
      </c>
      <c r="D11" s="44">
        <v>1705918265</v>
      </c>
      <c r="E11" s="44">
        <v>1551502668</v>
      </c>
      <c r="F11" s="44">
        <v>1720783370</v>
      </c>
      <c r="G11" s="45">
        <v>1773169010</v>
      </c>
      <c r="H11" s="46">
        <v>1864339197</v>
      </c>
      <c r="I11" s="25">
        <f t="shared" si="0"/>
        <v>10.910758034223367</v>
      </c>
      <c r="J11" s="26">
        <f t="shared" si="1"/>
        <v>6.3140839019502959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421280688</v>
      </c>
      <c r="D13" s="41">
        <v>420123638</v>
      </c>
      <c r="E13" s="41">
        <v>438463279</v>
      </c>
      <c r="F13" s="41">
        <v>452000831</v>
      </c>
      <c r="G13" s="42">
        <v>483248896</v>
      </c>
      <c r="H13" s="43">
        <v>517473515</v>
      </c>
      <c r="I13" s="22">
        <f t="shared" si="0"/>
        <v>3.0874996033590341</v>
      </c>
      <c r="J13" s="23">
        <f t="shared" si="1"/>
        <v>5.6780927188592401</v>
      </c>
    </row>
    <row r="14" spans="1:11" x14ac:dyDescent="0.2">
      <c r="A14" s="3" t="s">
        <v>17</v>
      </c>
      <c r="B14" s="21" t="s">
        <v>25</v>
      </c>
      <c r="C14" s="41">
        <v>223934588</v>
      </c>
      <c r="D14" s="41">
        <v>183934588</v>
      </c>
      <c r="E14" s="41">
        <v>0</v>
      </c>
      <c r="F14" s="41">
        <v>120000000</v>
      </c>
      <c r="G14" s="42">
        <v>125520000</v>
      </c>
      <c r="H14" s="43">
        <v>131168400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774157253</v>
      </c>
      <c r="D17" s="41">
        <v>824562626</v>
      </c>
      <c r="E17" s="41">
        <v>883677220</v>
      </c>
      <c r="F17" s="41">
        <v>793364997</v>
      </c>
      <c r="G17" s="42">
        <v>777395806</v>
      </c>
      <c r="H17" s="43">
        <v>800126646</v>
      </c>
      <c r="I17" s="29">
        <f t="shared" si="0"/>
        <v>-10.220046523322168</v>
      </c>
      <c r="J17" s="30">
        <f t="shared" si="1"/>
        <v>-3.2565231597850075</v>
      </c>
    </row>
    <row r="18" spans="1:10" x14ac:dyDescent="0.2">
      <c r="A18" s="3" t="s">
        <v>17</v>
      </c>
      <c r="B18" s="24" t="s">
        <v>28</v>
      </c>
      <c r="C18" s="44">
        <v>1419372529</v>
      </c>
      <c r="D18" s="44">
        <v>1428620852</v>
      </c>
      <c r="E18" s="44">
        <v>1322140499</v>
      </c>
      <c r="F18" s="44">
        <v>1365365828</v>
      </c>
      <c r="G18" s="45">
        <v>1386164702</v>
      </c>
      <c r="H18" s="46">
        <v>1448768561</v>
      </c>
      <c r="I18" s="25">
        <f t="shared" si="0"/>
        <v>3.2693445993594139</v>
      </c>
      <c r="J18" s="26">
        <f t="shared" si="1"/>
        <v>3.095680160204739</v>
      </c>
    </row>
    <row r="19" spans="1:10" ht="23.25" customHeight="1" x14ac:dyDescent="0.2">
      <c r="A19" s="31" t="s">
        <v>17</v>
      </c>
      <c r="B19" s="32" t="s">
        <v>29</v>
      </c>
      <c r="C19" s="50">
        <v>218712786</v>
      </c>
      <c r="D19" s="50">
        <v>277297413</v>
      </c>
      <c r="E19" s="50">
        <v>229362169</v>
      </c>
      <c r="F19" s="51">
        <v>355417542</v>
      </c>
      <c r="G19" s="52">
        <v>387004308</v>
      </c>
      <c r="H19" s="53">
        <v>415570636</v>
      </c>
      <c r="I19" s="33">
        <f t="shared" si="0"/>
        <v>54.959095281314688</v>
      </c>
      <c r="J19" s="34">
        <f t="shared" si="1"/>
        <v>21.910474604964179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60500000</v>
      </c>
      <c r="D23" s="41">
        <v>98399887</v>
      </c>
      <c r="E23" s="41">
        <v>23506333</v>
      </c>
      <c r="F23" s="41">
        <v>51194000</v>
      </c>
      <c r="G23" s="42">
        <v>6583524</v>
      </c>
      <c r="H23" s="43">
        <v>6879783</v>
      </c>
      <c r="I23" s="36">
        <f t="shared" si="0"/>
        <v>117.78811693002052</v>
      </c>
      <c r="J23" s="23">
        <f t="shared" si="1"/>
        <v>-33.605829109435035</v>
      </c>
    </row>
    <row r="24" spans="1:10" x14ac:dyDescent="0.2">
      <c r="A24" s="9" t="s">
        <v>17</v>
      </c>
      <c r="B24" s="21" t="s">
        <v>33</v>
      </c>
      <c r="C24" s="41">
        <v>537114268</v>
      </c>
      <c r="D24" s="41">
        <v>511713509</v>
      </c>
      <c r="E24" s="41">
        <v>573678923</v>
      </c>
      <c r="F24" s="41">
        <v>448076599</v>
      </c>
      <c r="G24" s="42">
        <v>459530497</v>
      </c>
      <c r="H24" s="43">
        <v>458370000</v>
      </c>
      <c r="I24" s="36">
        <f t="shared" si="0"/>
        <v>-21.894184876650947</v>
      </c>
      <c r="J24" s="23">
        <f t="shared" si="1"/>
        <v>-7.2068828877412283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597614268</v>
      </c>
      <c r="D26" s="44">
        <v>610113396</v>
      </c>
      <c r="E26" s="44">
        <v>597185256</v>
      </c>
      <c r="F26" s="44">
        <v>499270599</v>
      </c>
      <c r="G26" s="45">
        <v>466114021</v>
      </c>
      <c r="H26" s="46">
        <v>465249783</v>
      </c>
      <c r="I26" s="25">
        <f t="shared" si="0"/>
        <v>-16.39602719863532</v>
      </c>
      <c r="J26" s="26">
        <f t="shared" si="1"/>
        <v>-7.9849144706243713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391830244</v>
      </c>
      <c r="D28" s="41">
        <v>414579374</v>
      </c>
      <c r="E28" s="41">
        <v>465244040</v>
      </c>
      <c r="F28" s="41">
        <v>357710281</v>
      </c>
      <c r="G28" s="42">
        <v>344551768</v>
      </c>
      <c r="H28" s="43">
        <v>346974901</v>
      </c>
      <c r="I28" s="36">
        <f t="shared" si="0"/>
        <v>-23.113409255065363</v>
      </c>
      <c r="J28" s="23">
        <f t="shared" si="1"/>
        <v>-9.3142433952162147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19213939</v>
      </c>
      <c r="D31" s="41">
        <v>19213939</v>
      </c>
      <c r="E31" s="41">
        <v>7272795</v>
      </c>
      <c r="F31" s="41">
        <v>2100000</v>
      </c>
      <c r="G31" s="42">
        <v>0</v>
      </c>
      <c r="H31" s="43">
        <v>0</v>
      </c>
      <c r="I31" s="36">
        <f t="shared" si="0"/>
        <v>-71.125268895933402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186570085</v>
      </c>
      <c r="D32" s="41">
        <v>176320083</v>
      </c>
      <c r="E32" s="41">
        <v>124668421</v>
      </c>
      <c r="F32" s="41">
        <v>139460318</v>
      </c>
      <c r="G32" s="42">
        <v>121562253</v>
      </c>
      <c r="H32" s="43">
        <v>118274882</v>
      </c>
      <c r="I32" s="36">
        <f t="shared" si="0"/>
        <v>11.864991054952089</v>
      </c>
      <c r="J32" s="23">
        <f t="shared" si="1"/>
        <v>-1.7395637002416531</v>
      </c>
    </row>
    <row r="33" spans="1:11" ht="13.5" thickBot="1" x14ac:dyDescent="0.25">
      <c r="A33" s="9" t="s">
        <v>17</v>
      </c>
      <c r="B33" s="37" t="s">
        <v>41</v>
      </c>
      <c r="C33" s="57">
        <v>597614268</v>
      </c>
      <c r="D33" s="57">
        <v>610113396</v>
      </c>
      <c r="E33" s="57">
        <v>597185256</v>
      </c>
      <c r="F33" s="57">
        <v>499270599</v>
      </c>
      <c r="G33" s="58">
        <v>466114021</v>
      </c>
      <c r="H33" s="59">
        <v>465249783</v>
      </c>
      <c r="I33" s="38">
        <f t="shared" si="0"/>
        <v>-16.39602719863532</v>
      </c>
      <c r="J33" s="39">
        <f t="shared" si="1"/>
        <v>-7.9849144706243713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35898432</v>
      </c>
      <c r="D8" s="41">
        <v>31443495</v>
      </c>
      <c r="E8" s="41">
        <v>29508983</v>
      </c>
      <c r="F8" s="41">
        <v>30745439</v>
      </c>
      <c r="G8" s="42">
        <v>32159729</v>
      </c>
      <c r="H8" s="43">
        <v>33606916</v>
      </c>
      <c r="I8" s="22">
        <f>IF(($E8       =0),0,((($F8       /$E8       )-1)*100))</f>
        <v>4.190100350120507</v>
      </c>
      <c r="J8" s="23">
        <f>IF(($E8       =0),0,(((($H8       /$E8       )^(1/3))-1)*100))</f>
        <v>4.4298865244939867</v>
      </c>
    </row>
    <row r="9" spans="1:11" x14ac:dyDescent="0.2">
      <c r="A9" s="3" t="s">
        <v>17</v>
      </c>
      <c r="B9" s="21" t="s">
        <v>20</v>
      </c>
      <c r="C9" s="41">
        <v>52125492</v>
      </c>
      <c r="D9" s="41">
        <v>39802066</v>
      </c>
      <c r="E9" s="41">
        <v>50316556</v>
      </c>
      <c r="F9" s="41">
        <v>37016821</v>
      </c>
      <c r="G9" s="42">
        <v>38719593</v>
      </c>
      <c r="H9" s="43">
        <v>40461977</v>
      </c>
      <c r="I9" s="22">
        <f>IF(($E9       =0),0,((($F9       /$E9       )-1)*100))</f>
        <v>-26.432125044488341</v>
      </c>
      <c r="J9" s="23">
        <f>IF(($E9       =0),0,(((($H9       /$E9       )^(1/3))-1)*100))</f>
        <v>-7.0080409269246076</v>
      </c>
    </row>
    <row r="10" spans="1:11" x14ac:dyDescent="0.2">
      <c r="A10" s="3" t="s">
        <v>17</v>
      </c>
      <c r="B10" s="21" t="s">
        <v>21</v>
      </c>
      <c r="C10" s="41">
        <v>328058696</v>
      </c>
      <c r="D10" s="41">
        <v>349110642</v>
      </c>
      <c r="E10" s="41">
        <v>225625043</v>
      </c>
      <c r="F10" s="41">
        <v>379425768</v>
      </c>
      <c r="G10" s="42">
        <v>385769219</v>
      </c>
      <c r="H10" s="43">
        <v>403115845</v>
      </c>
      <c r="I10" s="22">
        <f t="shared" ref="I10:I33" si="0">IF(($E10      =0),0,((($F10      /$E10      )-1)*100))</f>
        <v>68.166513324498297</v>
      </c>
      <c r="J10" s="23">
        <f t="shared" ref="J10:J33" si="1">IF(($E10      =0),0,(((($H10      /$E10      )^(1/3))-1)*100))</f>
        <v>21.342849418919265</v>
      </c>
    </row>
    <row r="11" spans="1:11" x14ac:dyDescent="0.2">
      <c r="A11" s="9" t="s">
        <v>17</v>
      </c>
      <c r="B11" s="24" t="s">
        <v>22</v>
      </c>
      <c r="C11" s="44">
        <v>416082620</v>
      </c>
      <c r="D11" s="44">
        <v>420356203</v>
      </c>
      <c r="E11" s="44">
        <v>305450582</v>
      </c>
      <c r="F11" s="44">
        <v>447188028</v>
      </c>
      <c r="G11" s="45">
        <v>456648541</v>
      </c>
      <c r="H11" s="46">
        <v>477184738</v>
      </c>
      <c r="I11" s="25">
        <f t="shared" si="0"/>
        <v>46.402742162724039</v>
      </c>
      <c r="J11" s="26">
        <f t="shared" si="1"/>
        <v>16.033091301665525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154996356</v>
      </c>
      <c r="D13" s="41">
        <v>157068452</v>
      </c>
      <c r="E13" s="41">
        <v>131325249</v>
      </c>
      <c r="F13" s="41">
        <v>165008996</v>
      </c>
      <c r="G13" s="42">
        <v>171281102</v>
      </c>
      <c r="H13" s="43">
        <v>178989920</v>
      </c>
      <c r="I13" s="22">
        <f t="shared" si="0"/>
        <v>25.649101948399888</v>
      </c>
      <c r="J13" s="23">
        <f t="shared" si="1"/>
        <v>10.87325057569597</v>
      </c>
    </row>
    <row r="14" spans="1:11" x14ac:dyDescent="0.2">
      <c r="A14" s="3" t="s">
        <v>17</v>
      </c>
      <c r="B14" s="21" t="s">
        <v>25</v>
      </c>
      <c r="C14" s="41">
        <v>6655476</v>
      </c>
      <c r="D14" s="41">
        <v>0</v>
      </c>
      <c r="E14" s="41">
        <v>0</v>
      </c>
      <c r="F14" s="41">
        <v>4197469</v>
      </c>
      <c r="G14" s="42">
        <v>4390552</v>
      </c>
      <c r="H14" s="43">
        <v>4588128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36722940</v>
      </c>
      <c r="D16" s="41">
        <v>28760556</v>
      </c>
      <c r="E16" s="41">
        <v>26823489</v>
      </c>
      <c r="F16" s="41">
        <v>32413147</v>
      </c>
      <c r="G16" s="42">
        <v>33904151</v>
      </c>
      <c r="H16" s="43">
        <v>35429838</v>
      </c>
      <c r="I16" s="22">
        <f t="shared" si="0"/>
        <v>20.838668675801266</v>
      </c>
      <c r="J16" s="23">
        <f t="shared" si="1"/>
        <v>9.719705488092556</v>
      </c>
    </row>
    <row r="17" spans="1:10" x14ac:dyDescent="0.2">
      <c r="A17" s="3" t="s">
        <v>17</v>
      </c>
      <c r="B17" s="21" t="s">
        <v>27</v>
      </c>
      <c r="C17" s="41">
        <v>217709388</v>
      </c>
      <c r="D17" s="41">
        <v>234526195</v>
      </c>
      <c r="E17" s="41">
        <v>122023717</v>
      </c>
      <c r="F17" s="41">
        <v>245567452</v>
      </c>
      <c r="G17" s="42">
        <v>247071733</v>
      </c>
      <c r="H17" s="43">
        <v>258176850</v>
      </c>
      <c r="I17" s="29">
        <f t="shared" si="0"/>
        <v>101.24567423232978</v>
      </c>
      <c r="J17" s="30">
        <f t="shared" si="1"/>
        <v>28.378121302893945</v>
      </c>
    </row>
    <row r="18" spans="1:10" x14ac:dyDescent="0.2">
      <c r="A18" s="3" t="s">
        <v>17</v>
      </c>
      <c r="B18" s="24" t="s">
        <v>28</v>
      </c>
      <c r="C18" s="44">
        <v>416084160</v>
      </c>
      <c r="D18" s="44">
        <v>420355203</v>
      </c>
      <c r="E18" s="44">
        <v>280172455</v>
      </c>
      <c r="F18" s="44">
        <v>447187064</v>
      </c>
      <c r="G18" s="45">
        <v>456647538</v>
      </c>
      <c r="H18" s="46">
        <v>477184736</v>
      </c>
      <c r="I18" s="25">
        <f t="shared" si="0"/>
        <v>59.611359367929296</v>
      </c>
      <c r="J18" s="26">
        <f t="shared" si="1"/>
        <v>19.422741255587141</v>
      </c>
    </row>
    <row r="19" spans="1:10" ht="23.25" customHeight="1" x14ac:dyDescent="0.2">
      <c r="A19" s="31" t="s">
        <v>17</v>
      </c>
      <c r="B19" s="32" t="s">
        <v>29</v>
      </c>
      <c r="C19" s="50">
        <v>-1540</v>
      </c>
      <c r="D19" s="50">
        <v>1000</v>
      </c>
      <c r="E19" s="50">
        <v>25278127</v>
      </c>
      <c r="F19" s="51">
        <v>964</v>
      </c>
      <c r="G19" s="52">
        <v>1003</v>
      </c>
      <c r="H19" s="53">
        <v>2</v>
      </c>
      <c r="I19" s="33">
        <f t="shared" si="0"/>
        <v>-99.996186426312363</v>
      </c>
      <c r="J19" s="34">
        <f t="shared" si="1"/>
        <v>-99.570699196425366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30000000</v>
      </c>
      <c r="D22" s="41">
        <v>30000000</v>
      </c>
      <c r="E22" s="41">
        <v>5138802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34512156</v>
      </c>
      <c r="D23" s="41">
        <v>32144452</v>
      </c>
      <c r="E23" s="41">
        <v>22739451</v>
      </c>
      <c r="F23" s="41">
        <v>11950000</v>
      </c>
      <c r="G23" s="42">
        <v>12499700</v>
      </c>
      <c r="H23" s="43">
        <v>13062184</v>
      </c>
      <c r="I23" s="36">
        <f t="shared" si="0"/>
        <v>-47.448159588373528</v>
      </c>
      <c r="J23" s="23">
        <f t="shared" si="1"/>
        <v>-16.872393892578419</v>
      </c>
    </row>
    <row r="24" spans="1:10" x14ac:dyDescent="0.2">
      <c r="A24" s="9" t="s">
        <v>17</v>
      </c>
      <c r="B24" s="21" t="s">
        <v>33</v>
      </c>
      <c r="C24" s="41">
        <v>69101772</v>
      </c>
      <c r="D24" s="41">
        <v>72925634</v>
      </c>
      <c r="E24" s="41">
        <v>56127885</v>
      </c>
      <c r="F24" s="41">
        <v>56067000</v>
      </c>
      <c r="G24" s="42">
        <v>63077499</v>
      </c>
      <c r="H24" s="43">
        <v>68808148</v>
      </c>
      <c r="I24" s="36">
        <f t="shared" si="0"/>
        <v>-0.10847549306374216</v>
      </c>
      <c r="J24" s="23">
        <f t="shared" si="1"/>
        <v>7.0254502969130828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133613928</v>
      </c>
      <c r="D26" s="44">
        <v>135070086</v>
      </c>
      <c r="E26" s="44">
        <v>84006138</v>
      </c>
      <c r="F26" s="44">
        <v>68017000</v>
      </c>
      <c r="G26" s="45">
        <v>75577199</v>
      </c>
      <c r="H26" s="46">
        <v>81870332</v>
      </c>
      <c r="I26" s="25">
        <f t="shared" si="0"/>
        <v>-19.033297305013598</v>
      </c>
      <c r="J26" s="26">
        <f t="shared" si="1"/>
        <v>-0.85476556147953131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53459004</v>
      </c>
      <c r="D29" s="41">
        <v>50939004</v>
      </c>
      <c r="E29" s="41">
        <v>22512708</v>
      </c>
      <c r="F29" s="41">
        <v>12994000</v>
      </c>
      <c r="G29" s="42">
        <v>18000000</v>
      </c>
      <c r="H29" s="43">
        <v>20000000</v>
      </c>
      <c r="I29" s="36">
        <f t="shared" si="0"/>
        <v>-42.281488304294626</v>
      </c>
      <c r="J29" s="23">
        <f t="shared" si="1"/>
        <v>-3.8681236678282938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1185000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55342764</v>
      </c>
      <c r="D31" s="41">
        <v>62516630</v>
      </c>
      <c r="E31" s="41">
        <v>47283596</v>
      </c>
      <c r="F31" s="41">
        <v>43073000</v>
      </c>
      <c r="G31" s="42">
        <v>45077499</v>
      </c>
      <c r="H31" s="43">
        <v>48808148</v>
      </c>
      <c r="I31" s="36">
        <f t="shared" si="0"/>
        <v>-8.9049826074988019</v>
      </c>
      <c r="J31" s="23">
        <f t="shared" si="1"/>
        <v>1.063409039440022</v>
      </c>
    </row>
    <row r="32" spans="1:10" x14ac:dyDescent="0.2">
      <c r="A32" s="9" t="s">
        <v>17</v>
      </c>
      <c r="B32" s="21" t="s">
        <v>34</v>
      </c>
      <c r="C32" s="41">
        <v>24812160</v>
      </c>
      <c r="D32" s="41">
        <v>20429452</v>
      </c>
      <c r="E32" s="41">
        <v>14679399</v>
      </c>
      <c r="F32" s="41">
        <v>11950000</v>
      </c>
      <c r="G32" s="42">
        <v>12499700</v>
      </c>
      <c r="H32" s="43">
        <v>13062184</v>
      </c>
      <c r="I32" s="36">
        <f t="shared" si="0"/>
        <v>-18.593397454487071</v>
      </c>
      <c r="J32" s="23">
        <f t="shared" si="1"/>
        <v>-3.8160723721007539</v>
      </c>
    </row>
    <row r="33" spans="1:11" ht="13.5" thickBot="1" x14ac:dyDescent="0.25">
      <c r="A33" s="9" t="s">
        <v>17</v>
      </c>
      <c r="B33" s="37" t="s">
        <v>41</v>
      </c>
      <c r="C33" s="57">
        <v>133613928</v>
      </c>
      <c r="D33" s="57">
        <v>135070086</v>
      </c>
      <c r="E33" s="57">
        <v>84475703</v>
      </c>
      <c r="F33" s="57">
        <v>68017000</v>
      </c>
      <c r="G33" s="58">
        <v>75577199</v>
      </c>
      <c r="H33" s="59">
        <v>81870332</v>
      </c>
      <c r="I33" s="38">
        <f t="shared" si="0"/>
        <v>-19.483357244153389</v>
      </c>
      <c r="J33" s="39">
        <f t="shared" si="1"/>
        <v>-1.0388092484979849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17048158</v>
      </c>
      <c r="D8" s="41">
        <v>17048158</v>
      </c>
      <c r="E8" s="41">
        <v>17641945</v>
      </c>
      <c r="F8" s="41">
        <v>17900566</v>
      </c>
      <c r="G8" s="42">
        <v>18616589</v>
      </c>
      <c r="H8" s="43">
        <v>19361252</v>
      </c>
      <c r="I8" s="22">
        <f>IF(($E8       =0),0,((($F8       /$E8       )-1)*100))</f>
        <v>1.4659438060826036</v>
      </c>
      <c r="J8" s="23">
        <f>IF(($E8       =0),0,(((($H8       /$E8       )^(1/3))-1)*100))</f>
        <v>3.1483593545366562</v>
      </c>
    </row>
    <row r="9" spans="1:11" x14ac:dyDescent="0.2">
      <c r="A9" s="3" t="s">
        <v>17</v>
      </c>
      <c r="B9" s="21" t="s">
        <v>20</v>
      </c>
      <c r="C9" s="41">
        <v>71789276</v>
      </c>
      <c r="D9" s="41">
        <v>69815087</v>
      </c>
      <c r="E9" s="41">
        <v>63960035</v>
      </c>
      <c r="F9" s="41">
        <v>73305843</v>
      </c>
      <c r="G9" s="42">
        <v>76657897</v>
      </c>
      <c r="H9" s="43">
        <v>80490791</v>
      </c>
      <c r="I9" s="22">
        <f>IF(($E9       =0),0,((($F9       /$E9       )-1)*100))</f>
        <v>14.611949477513587</v>
      </c>
      <c r="J9" s="23">
        <f>IF(($E9       =0),0,(((($H9       /$E9       )^(1/3))-1)*100))</f>
        <v>7.9640499685509347</v>
      </c>
    </row>
    <row r="10" spans="1:11" x14ac:dyDescent="0.2">
      <c r="A10" s="3" t="s">
        <v>17</v>
      </c>
      <c r="B10" s="21" t="s">
        <v>21</v>
      </c>
      <c r="C10" s="41">
        <v>236735069</v>
      </c>
      <c r="D10" s="41">
        <v>248566135</v>
      </c>
      <c r="E10" s="41">
        <v>251085080</v>
      </c>
      <c r="F10" s="41">
        <v>260188084</v>
      </c>
      <c r="G10" s="42">
        <v>254425038</v>
      </c>
      <c r="H10" s="43">
        <v>250683316</v>
      </c>
      <c r="I10" s="22">
        <f t="shared" ref="I10:I33" si="0">IF(($E10      =0),0,((($F10      /$E10      )-1)*100))</f>
        <v>3.6254659177678006</v>
      </c>
      <c r="J10" s="23">
        <f t="shared" ref="J10:J33" si="1">IF(($E10      =0),0,(((($H10      /$E10      )^(1/3))-1)*100))</f>
        <v>-5.3365507247615795E-2</v>
      </c>
    </row>
    <row r="11" spans="1:11" x14ac:dyDescent="0.2">
      <c r="A11" s="9" t="s">
        <v>17</v>
      </c>
      <c r="B11" s="24" t="s">
        <v>22</v>
      </c>
      <c r="C11" s="44">
        <v>325572503</v>
      </c>
      <c r="D11" s="44">
        <v>335429380</v>
      </c>
      <c r="E11" s="44">
        <v>332687060</v>
      </c>
      <c r="F11" s="44">
        <v>351394493</v>
      </c>
      <c r="G11" s="45">
        <v>349699524</v>
      </c>
      <c r="H11" s="46">
        <v>350535359</v>
      </c>
      <c r="I11" s="25">
        <f t="shared" si="0"/>
        <v>5.6231321410577184</v>
      </c>
      <c r="J11" s="26">
        <f t="shared" si="1"/>
        <v>1.7572373825108345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130324611</v>
      </c>
      <c r="D13" s="41">
        <v>139519399</v>
      </c>
      <c r="E13" s="41">
        <v>115988919</v>
      </c>
      <c r="F13" s="41">
        <v>146668768</v>
      </c>
      <c r="G13" s="42">
        <v>153417820</v>
      </c>
      <c r="H13" s="43">
        <v>160459201</v>
      </c>
      <c r="I13" s="22">
        <f t="shared" si="0"/>
        <v>26.450672412939724</v>
      </c>
      <c r="J13" s="23">
        <f t="shared" si="1"/>
        <v>11.425016775554674</v>
      </c>
    </row>
    <row r="14" spans="1:11" x14ac:dyDescent="0.2">
      <c r="A14" s="3" t="s">
        <v>17</v>
      </c>
      <c r="B14" s="21" t="s">
        <v>25</v>
      </c>
      <c r="C14" s="41">
        <v>14562404</v>
      </c>
      <c r="D14" s="41">
        <v>17221566</v>
      </c>
      <c r="E14" s="41">
        <v>0</v>
      </c>
      <c r="F14" s="41">
        <v>15982644</v>
      </c>
      <c r="G14" s="42">
        <v>16781776</v>
      </c>
      <c r="H14" s="43">
        <v>17620865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61537074</v>
      </c>
      <c r="D16" s="41">
        <v>61537074</v>
      </c>
      <c r="E16" s="41">
        <v>48020814</v>
      </c>
      <c r="F16" s="41">
        <v>55383367</v>
      </c>
      <c r="G16" s="42">
        <v>58152535</v>
      </c>
      <c r="H16" s="43">
        <v>61060162</v>
      </c>
      <c r="I16" s="22">
        <f t="shared" si="0"/>
        <v>15.332003743210176</v>
      </c>
      <c r="J16" s="23">
        <f t="shared" si="1"/>
        <v>8.3368352826617365</v>
      </c>
    </row>
    <row r="17" spans="1:10" x14ac:dyDescent="0.2">
      <c r="A17" s="3" t="s">
        <v>17</v>
      </c>
      <c r="B17" s="21" t="s">
        <v>27</v>
      </c>
      <c r="C17" s="41">
        <v>156273736</v>
      </c>
      <c r="D17" s="41">
        <v>161713569</v>
      </c>
      <c r="E17" s="41">
        <v>94781930</v>
      </c>
      <c r="F17" s="41">
        <v>196089322</v>
      </c>
      <c r="G17" s="42">
        <v>190625729</v>
      </c>
      <c r="H17" s="43">
        <v>200659814</v>
      </c>
      <c r="I17" s="29">
        <f t="shared" si="0"/>
        <v>106.88471104144006</v>
      </c>
      <c r="J17" s="30">
        <f t="shared" si="1"/>
        <v>28.403921030987345</v>
      </c>
    </row>
    <row r="18" spans="1:10" x14ac:dyDescent="0.2">
      <c r="A18" s="3" t="s">
        <v>17</v>
      </c>
      <c r="B18" s="24" t="s">
        <v>28</v>
      </c>
      <c r="C18" s="44">
        <v>362697825</v>
      </c>
      <c r="D18" s="44">
        <v>379991608</v>
      </c>
      <c r="E18" s="44">
        <v>258791663</v>
      </c>
      <c r="F18" s="44">
        <v>414124101</v>
      </c>
      <c r="G18" s="45">
        <v>418977860</v>
      </c>
      <c r="H18" s="46">
        <v>439800042</v>
      </c>
      <c r="I18" s="25">
        <f t="shared" si="0"/>
        <v>60.022195537265041</v>
      </c>
      <c r="J18" s="26">
        <f t="shared" si="1"/>
        <v>19.335134896098349</v>
      </c>
    </row>
    <row r="19" spans="1:10" ht="23.25" customHeight="1" x14ac:dyDescent="0.2">
      <c r="A19" s="31" t="s">
        <v>17</v>
      </c>
      <c r="B19" s="32" t="s">
        <v>29</v>
      </c>
      <c r="C19" s="50">
        <v>-37125322</v>
      </c>
      <c r="D19" s="50">
        <v>-44562228</v>
      </c>
      <c r="E19" s="50">
        <v>73895397</v>
      </c>
      <c r="F19" s="51">
        <v>-62729608</v>
      </c>
      <c r="G19" s="52">
        <v>-69278336</v>
      </c>
      <c r="H19" s="53">
        <v>-89264683</v>
      </c>
      <c r="I19" s="33">
        <f t="shared" si="0"/>
        <v>-184.88973677210234</v>
      </c>
      <c r="J19" s="34">
        <f t="shared" si="1"/>
        <v>-206.50110000550268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45306785</v>
      </c>
      <c r="D23" s="41">
        <v>88564609</v>
      </c>
      <c r="E23" s="41">
        <v>25085866</v>
      </c>
      <c r="F23" s="41">
        <v>87207051</v>
      </c>
      <c r="G23" s="42">
        <v>73213331</v>
      </c>
      <c r="H23" s="43">
        <v>17020635</v>
      </c>
      <c r="I23" s="36">
        <f t="shared" si="0"/>
        <v>247.63420565189978</v>
      </c>
      <c r="J23" s="23">
        <f t="shared" si="1"/>
        <v>-12.128328668146072</v>
      </c>
    </row>
    <row r="24" spans="1:10" x14ac:dyDescent="0.2">
      <c r="A24" s="9" t="s">
        <v>17</v>
      </c>
      <c r="B24" s="21" t="s">
        <v>33</v>
      </c>
      <c r="C24" s="41">
        <v>37574565</v>
      </c>
      <c r="D24" s="41">
        <v>44348512</v>
      </c>
      <c r="E24" s="41">
        <v>47538729</v>
      </c>
      <c r="F24" s="41">
        <v>55783142</v>
      </c>
      <c r="G24" s="42">
        <v>41588260</v>
      </c>
      <c r="H24" s="43">
        <v>46427226</v>
      </c>
      <c r="I24" s="36">
        <f t="shared" si="0"/>
        <v>17.342518770327242</v>
      </c>
      <c r="J24" s="23">
        <f t="shared" si="1"/>
        <v>-0.78552092527979234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82881350</v>
      </c>
      <c r="D26" s="44">
        <v>132913121</v>
      </c>
      <c r="E26" s="44">
        <v>72624595</v>
      </c>
      <c r="F26" s="44">
        <v>142990193</v>
      </c>
      <c r="G26" s="45">
        <v>114801591</v>
      </c>
      <c r="H26" s="46">
        <v>63447861</v>
      </c>
      <c r="I26" s="25">
        <f t="shared" si="0"/>
        <v>96.889487645335578</v>
      </c>
      <c r="J26" s="26">
        <f t="shared" si="1"/>
        <v>-4.4029654266197866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1800000</v>
      </c>
      <c r="D29" s="41">
        <v>1200002</v>
      </c>
      <c r="E29" s="41">
        <v>906988</v>
      </c>
      <c r="F29" s="41">
        <v>7304130</v>
      </c>
      <c r="G29" s="42">
        <v>5458712</v>
      </c>
      <c r="H29" s="43">
        <v>5442663</v>
      </c>
      <c r="I29" s="36">
        <f t="shared" si="0"/>
        <v>705.31715965371097</v>
      </c>
      <c r="J29" s="23">
        <f t="shared" si="1"/>
        <v>81.720239738812211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2400000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27865000</v>
      </c>
      <c r="D31" s="41">
        <v>59492744</v>
      </c>
      <c r="E31" s="41">
        <v>25529257</v>
      </c>
      <c r="F31" s="41">
        <v>84321849</v>
      </c>
      <c r="G31" s="42">
        <v>99333175</v>
      </c>
      <c r="H31" s="43">
        <v>30345052</v>
      </c>
      <c r="I31" s="36">
        <f t="shared" si="0"/>
        <v>230.29495923050169</v>
      </c>
      <c r="J31" s="23">
        <f t="shared" si="1"/>
        <v>5.9294141112012921</v>
      </c>
    </row>
    <row r="32" spans="1:10" x14ac:dyDescent="0.2">
      <c r="A32" s="9" t="s">
        <v>17</v>
      </c>
      <c r="B32" s="21" t="s">
        <v>34</v>
      </c>
      <c r="C32" s="41">
        <v>53216350</v>
      </c>
      <c r="D32" s="41">
        <v>72220391</v>
      </c>
      <c r="E32" s="41">
        <v>46188350</v>
      </c>
      <c r="F32" s="41">
        <v>48964214</v>
      </c>
      <c r="G32" s="42">
        <v>10009704</v>
      </c>
      <c r="H32" s="43">
        <v>27660146</v>
      </c>
      <c r="I32" s="36">
        <f t="shared" si="0"/>
        <v>6.0098791145386299</v>
      </c>
      <c r="J32" s="23">
        <f t="shared" si="1"/>
        <v>-15.710397320983605</v>
      </c>
    </row>
    <row r="33" spans="1:11" ht="13.5" thickBot="1" x14ac:dyDescent="0.25">
      <c r="A33" s="9" t="s">
        <v>17</v>
      </c>
      <c r="B33" s="37" t="s">
        <v>41</v>
      </c>
      <c r="C33" s="57">
        <v>82881350</v>
      </c>
      <c r="D33" s="57">
        <v>132913137</v>
      </c>
      <c r="E33" s="57">
        <v>72624595</v>
      </c>
      <c r="F33" s="57">
        <v>142990193</v>
      </c>
      <c r="G33" s="58">
        <v>114801591</v>
      </c>
      <c r="H33" s="59">
        <v>63447861</v>
      </c>
      <c r="I33" s="38">
        <f t="shared" si="0"/>
        <v>96.889487645335578</v>
      </c>
      <c r="J33" s="39">
        <f t="shared" si="1"/>
        <v>-4.4029654266197866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53921728</v>
      </c>
      <c r="D8" s="41">
        <v>62063728</v>
      </c>
      <c r="E8" s="41">
        <v>41406424</v>
      </c>
      <c r="F8" s="41">
        <v>65730053</v>
      </c>
      <c r="G8" s="42">
        <v>68753635</v>
      </c>
      <c r="H8" s="43">
        <v>71847549</v>
      </c>
      <c r="I8" s="22">
        <f>IF(($E8       =0),0,((($F8       /$E8       )-1)*100))</f>
        <v>58.743611860806922</v>
      </c>
      <c r="J8" s="23">
        <f>IF(($E8       =0),0,(((($H8       /$E8       )^(1/3))-1)*100))</f>
        <v>20.165946274706027</v>
      </c>
    </row>
    <row r="9" spans="1:11" x14ac:dyDescent="0.2">
      <c r="A9" s="3" t="s">
        <v>17</v>
      </c>
      <c r="B9" s="21" t="s">
        <v>20</v>
      </c>
      <c r="C9" s="41">
        <v>215340522</v>
      </c>
      <c r="D9" s="41">
        <v>221843522</v>
      </c>
      <c r="E9" s="41">
        <v>229806865</v>
      </c>
      <c r="F9" s="41">
        <v>206664202</v>
      </c>
      <c r="G9" s="42">
        <v>235514681</v>
      </c>
      <c r="H9" s="43">
        <v>265670944</v>
      </c>
      <c r="I9" s="22">
        <f>IF(($E9       =0),0,((($F9       /$E9       )-1)*100))</f>
        <v>-10.070483751649451</v>
      </c>
      <c r="J9" s="23">
        <f>IF(($E9       =0),0,(((($H9       /$E9       )^(1/3))-1)*100))</f>
        <v>4.9527172173145839</v>
      </c>
    </row>
    <row r="10" spans="1:11" x14ac:dyDescent="0.2">
      <c r="A10" s="3" t="s">
        <v>17</v>
      </c>
      <c r="B10" s="21" t="s">
        <v>21</v>
      </c>
      <c r="C10" s="41">
        <v>130310463</v>
      </c>
      <c r="D10" s="41">
        <v>135219663</v>
      </c>
      <c r="E10" s="41">
        <v>141261764</v>
      </c>
      <c r="F10" s="41">
        <v>140515855</v>
      </c>
      <c r="G10" s="42">
        <v>143578498</v>
      </c>
      <c r="H10" s="43">
        <v>143259410</v>
      </c>
      <c r="I10" s="22">
        <f t="shared" ref="I10:I33" si="0">IF(($E10      =0),0,((($F10      /$E10      )-1)*100))</f>
        <v>-0.52803319092065149</v>
      </c>
      <c r="J10" s="23">
        <f t="shared" ref="J10:J33" si="1">IF(($E10      =0),0,(((($H10      /$E10      )^(1/3))-1)*100))</f>
        <v>0.46917691357901692</v>
      </c>
    </row>
    <row r="11" spans="1:11" x14ac:dyDescent="0.2">
      <c r="A11" s="9" t="s">
        <v>17</v>
      </c>
      <c r="B11" s="24" t="s">
        <v>22</v>
      </c>
      <c r="C11" s="44">
        <v>399572713</v>
      </c>
      <c r="D11" s="44">
        <v>419126913</v>
      </c>
      <c r="E11" s="44">
        <v>412475053</v>
      </c>
      <c r="F11" s="44">
        <v>412910110</v>
      </c>
      <c r="G11" s="45">
        <v>447846814</v>
      </c>
      <c r="H11" s="46">
        <v>480777903</v>
      </c>
      <c r="I11" s="25">
        <f t="shared" si="0"/>
        <v>0.10547474249309463</v>
      </c>
      <c r="J11" s="26">
        <f t="shared" si="1"/>
        <v>5.2403468163283895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134818788</v>
      </c>
      <c r="D13" s="41">
        <v>130338868</v>
      </c>
      <c r="E13" s="41">
        <v>117841644</v>
      </c>
      <c r="F13" s="41">
        <v>139246096</v>
      </c>
      <c r="G13" s="42">
        <v>145663924</v>
      </c>
      <c r="H13" s="43">
        <v>152232718</v>
      </c>
      <c r="I13" s="22">
        <f t="shared" si="0"/>
        <v>18.163741843248559</v>
      </c>
      <c r="J13" s="23">
        <f t="shared" si="1"/>
        <v>8.9104960861150282</v>
      </c>
    </row>
    <row r="14" spans="1:11" x14ac:dyDescent="0.2">
      <c r="A14" s="3" t="s">
        <v>17</v>
      </c>
      <c r="B14" s="21" t="s">
        <v>25</v>
      </c>
      <c r="C14" s="41">
        <v>15000000</v>
      </c>
      <c r="D14" s="41">
        <v>15000000</v>
      </c>
      <c r="E14" s="41">
        <v>0</v>
      </c>
      <c r="F14" s="41">
        <v>16500000</v>
      </c>
      <c r="G14" s="42">
        <v>17259000</v>
      </c>
      <c r="H14" s="43">
        <v>18035655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163052608</v>
      </c>
      <c r="D16" s="41">
        <v>163052608</v>
      </c>
      <c r="E16" s="41">
        <v>145332084</v>
      </c>
      <c r="F16" s="41">
        <v>179902185</v>
      </c>
      <c r="G16" s="42">
        <v>188177686</v>
      </c>
      <c r="H16" s="43">
        <v>196645682</v>
      </c>
      <c r="I16" s="22">
        <f t="shared" si="0"/>
        <v>23.786971223780149</v>
      </c>
      <c r="J16" s="23">
        <f t="shared" si="1"/>
        <v>10.604883954228562</v>
      </c>
    </row>
    <row r="17" spans="1:10" x14ac:dyDescent="0.2">
      <c r="A17" s="3" t="s">
        <v>17</v>
      </c>
      <c r="B17" s="21" t="s">
        <v>27</v>
      </c>
      <c r="C17" s="41">
        <v>112315804</v>
      </c>
      <c r="D17" s="41">
        <v>137156224</v>
      </c>
      <c r="E17" s="41">
        <v>155109984</v>
      </c>
      <c r="F17" s="41">
        <v>141990512</v>
      </c>
      <c r="G17" s="42">
        <v>143994128</v>
      </c>
      <c r="H17" s="43">
        <v>135036636</v>
      </c>
      <c r="I17" s="29">
        <f t="shared" si="0"/>
        <v>-8.4581737820306877</v>
      </c>
      <c r="J17" s="30">
        <f t="shared" si="1"/>
        <v>-4.5145309568578202</v>
      </c>
    </row>
    <row r="18" spans="1:10" x14ac:dyDescent="0.2">
      <c r="A18" s="3" t="s">
        <v>17</v>
      </c>
      <c r="B18" s="24" t="s">
        <v>28</v>
      </c>
      <c r="C18" s="44">
        <v>425187200</v>
      </c>
      <c r="D18" s="44">
        <v>445547700</v>
      </c>
      <c r="E18" s="44">
        <v>418283712</v>
      </c>
      <c r="F18" s="44">
        <v>477638793</v>
      </c>
      <c r="G18" s="45">
        <v>495094738</v>
      </c>
      <c r="H18" s="46">
        <v>501950691</v>
      </c>
      <c r="I18" s="25">
        <f t="shared" si="0"/>
        <v>14.19014876677771</v>
      </c>
      <c r="J18" s="26">
        <f t="shared" si="1"/>
        <v>6.2665793105067591</v>
      </c>
    </row>
    <row r="19" spans="1:10" ht="23.25" customHeight="1" x14ac:dyDescent="0.2">
      <c r="A19" s="31" t="s">
        <v>17</v>
      </c>
      <c r="B19" s="32" t="s">
        <v>29</v>
      </c>
      <c r="C19" s="50">
        <v>-25614487</v>
      </c>
      <c r="D19" s="50">
        <v>-26420787</v>
      </c>
      <c r="E19" s="50">
        <v>-5808659</v>
      </c>
      <c r="F19" s="51">
        <v>-64728683</v>
      </c>
      <c r="G19" s="52">
        <v>-47247924</v>
      </c>
      <c r="H19" s="53">
        <v>-21172788</v>
      </c>
      <c r="I19" s="33">
        <f t="shared" si="0"/>
        <v>1014.3481309541496</v>
      </c>
      <c r="J19" s="34">
        <f t="shared" si="1"/>
        <v>53.898382644060419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12532000</v>
      </c>
      <c r="D23" s="41">
        <v>10372000</v>
      </c>
      <c r="E23" s="41">
        <v>10969038</v>
      </c>
      <c r="F23" s="41">
        <v>15576242</v>
      </c>
      <c r="G23" s="42">
        <v>684903</v>
      </c>
      <c r="H23" s="43">
        <v>715724</v>
      </c>
      <c r="I23" s="36">
        <f t="shared" si="0"/>
        <v>42.001896611170466</v>
      </c>
      <c r="J23" s="23">
        <f t="shared" si="1"/>
        <v>-59.741368019591945</v>
      </c>
    </row>
    <row r="24" spans="1:10" x14ac:dyDescent="0.2">
      <c r="A24" s="9" t="s">
        <v>17</v>
      </c>
      <c r="B24" s="21" t="s">
        <v>33</v>
      </c>
      <c r="C24" s="41">
        <v>20683400</v>
      </c>
      <c r="D24" s="41">
        <v>20683400</v>
      </c>
      <c r="E24" s="41">
        <v>17147136</v>
      </c>
      <c r="F24" s="41">
        <v>23053044</v>
      </c>
      <c r="G24" s="42">
        <v>24578088</v>
      </c>
      <c r="H24" s="43">
        <v>27094261</v>
      </c>
      <c r="I24" s="36">
        <f t="shared" si="0"/>
        <v>34.442533143727317</v>
      </c>
      <c r="J24" s="23">
        <f t="shared" si="1"/>
        <v>16.473887922008124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33215400</v>
      </c>
      <c r="D26" s="44">
        <v>31055400</v>
      </c>
      <c r="E26" s="44">
        <v>28116174</v>
      </c>
      <c r="F26" s="44">
        <v>38629286</v>
      </c>
      <c r="G26" s="45">
        <v>25262991</v>
      </c>
      <c r="H26" s="46">
        <v>27809985</v>
      </c>
      <c r="I26" s="25">
        <f t="shared" si="0"/>
        <v>37.391687787961473</v>
      </c>
      <c r="J26" s="26">
        <f t="shared" si="1"/>
        <v>-0.36433033628511247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4132539</v>
      </c>
      <c r="F29" s="41">
        <v>19188695</v>
      </c>
      <c r="G29" s="42">
        <v>6086957</v>
      </c>
      <c r="H29" s="43">
        <v>7274783</v>
      </c>
      <c r="I29" s="36">
        <f t="shared" si="0"/>
        <v>364.33185506537262</v>
      </c>
      <c r="J29" s="23">
        <f t="shared" si="1"/>
        <v>20.744593610026808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20180000</v>
      </c>
      <c r="D31" s="41">
        <v>18180000</v>
      </c>
      <c r="E31" s="41">
        <v>10931033</v>
      </c>
      <c r="F31" s="41">
        <v>16649182</v>
      </c>
      <c r="G31" s="42">
        <v>17317626</v>
      </c>
      <c r="H31" s="43">
        <v>18561671</v>
      </c>
      <c r="I31" s="36">
        <f t="shared" si="0"/>
        <v>52.311149367127506</v>
      </c>
      <c r="J31" s="23">
        <f t="shared" si="1"/>
        <v>19.303162209359993</v>
      </c>
    </row>
    <row r="32" spans="1:10" x14ac:dyDescent="0.2">
      <c r="A32" s="9" t="s">
        <v>17</v>
      </c>
      <c r="B32" s="21" t="s">
        <v>34</v>
      </c>
      <c r="C32" s="41">
        <v>13035400</v>
      </c>
      <c r="D32" s="41">
        <v>12875400</v>
      </c>
      <c r="E32" s="41">
        <v>13052602</v>
      </c>
      <c r="F32" s="41">
        <v>2791409</v>
      </c>
      <c r="G32" s="42">
        <v>1858408</v>
      </c>
      <c r="H32" s="43">
        <v>1973531</v>
      </c>
      <c r="I32" s="36">
        <f t="shared" si="0"/>
        <v>-78.614156778855289</v>
      </c>
      <c r="J32" s="23">
        <f t="shared" si="1"/>
        <v>-46.725961653489733</v>
      </c>
    </row>
    <row r="33" spans="1:11" ht="13.5" thickBot="1" x14ac:dyDescent="0.25">
      <c r="A33" s="9" t="s">
        <v>17</v>
      </c>
      <c r="B33" s="37" t="s">
        <v>41</v>
      </c>
      <c r="C33" s="57">
        <v>33215400</v>
      </c>
      <c r="D33" s="57">
        <v>31055400</v>
      </c>
      <c r="E33" s="57">
        <v>28116174</v>
      </c>
      <c r="F33" s="57">
        <v>38629286</v>
      </c>
      <c r="G33" s="58">
        <v>25262991</v>
      </c>
      <c r="H33" s="59">
        <v>27809985</v>
      </c>
      <c r="I33" s="38">
        <f t="shared" si="0"/>
        <v>37.391687787961473</v>
      </c>
      <c r="J33" s="39">
        <f t="shared" si="1"/>
        <v>-0.36433033628511247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245230839</v>
      </c>
      <c r="D9" s="41">
        <v>223845338</v>
      </c>
      <c r="E9" s="41">
        <v>202073926</v>
      </c>
      <c r="F9" s="41">
        <v>332802644</v>
      </c>
      <c r="G9" s="42">
        <v>388161724</v>
      </c>
      <c r="H9" s="43">
        <v>454245261</v>
      </c>
      <c r="I9" s="22">
        <f>IF(($E9       =0),0,((($F9       /$E9       )-1)*100))</f>
        <v>64.693511225193888</v>
      </c>
      <c r="J9" s="23">
        <f>IF(($E9       =0),0,(((($H9       /$E9       )^(1/3))-1)*100))</f>
        <v>30.996605495741125</v>
      </c>
    </row>
    <row r="10" spans="1:11" x14ac:dyDescent="0.2">
      <c r="A10" s="3" t="s">
        <v>17</v>
      </c>
      <c r="B10" s="21" t="s">
        <v>21</v>
      </c>
      <c r="C10" s="41">
        <v>501801977</v>
      </c>
      <c r="D10" s="41">
        <v>524584465</v>
      </c>
      <c r="E10" s="41">
        <v>476221456</v>
      </c>
      <c r="F10" s="41">
        <v>562184934</v>
      </c>
      <c r="G10" s="42">
        <v>554992013</v>
      </c>
      <c r="H10" s="43">
        <v>590829924</v>
      </c>
      <c r="I10" s="22">
        <f t="shared" ref="I10:I33" si="0">IF(($E10      =0),0,((($F10      /$E10      )-1)*100))</f>
        <v>18.051156015112426</v>
      </c>
      <c r="J10" s="23">
        <f t="shared" ref="J10:J33" si="1">IF(($E10      =0),0,(((($H10      /$E10      )^(1/3))-1)*100))</f>
        <v>7.4528259113723072</v>
      </c>
    </row>
    <row r="11" spans="1:11" x14ac:dyDescent="0.2">
      <c r="A11" s="9" t="s">
        <v>17</v>
      </c>
      <c r="B11" s="24" t="s">
        <v>22</v>
      </c>
      <c r="C11" s="44">
        <v>747032816</v>
      </c>
      <c r="D11" s="44">
        <v>748429803</v>
      </c>
      <c r="E11" s="44">
        <v>678295382</v>
      </c>
      <c r="F11" s="44">
        <v>894987578</v>
      </c>
      <c r="G11" s="45">
        <v>943153737</v>
      </c>
      <c r="H11" s="46">
        <v>1045075185</v>
      </c>
      <c r="I11" s="25">
        <f t="shared" si="0"/>
        <v>31.946582823705548</v>
      </c>
      <c r="J11" s="26">
        <f t="shared" si="1"/>
        <v>15.498468384909314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256583569</v>
      </c>
      <c r="D13" s="41">
        <v>252740553</v>
      </c>
      <c r="E13" s="41">
        <v>239304463</v>
      </c>
      <c r="F13" s="41">
        <v>280594762</v>
      </c>
      <c r="G13" s="42">
        <v>300236415</v>
      </c>
      <c r="H13" s="43">
        <v>321252928</v>
      </c>
      <c r="I13" s="22">
        <f t="shared" si="0"/>
        <v>17.254295420307319</v>
      </c>
      <c r="J13" s="23">
        <f t="shared" si="1"/>
        <v>10.314372466736677</v>
      </c>
    </row>
    <row r="14" spans="1:11" x14ac:dyDescent="0.2">
      <c r="A14" s="3" t="s">
        <v>17</v>
      </c>
      <c r="B14" s="21" t="s">
        <v>25</v>
      </c>
      <c r="C14" s="41">
        <v>94388030</v>
      </c>
      <c r="D14" s="41">
        <v>94388030</v>
      </c>
      <c r="E14" s="41">
        <v>0</v>
      </c>
      <c r="F14" s="41">
        <v>150384478</v>
      </c>
      <c r="G14" s="42">
        <v>172942150</v>
      </c>
      <c r="H14" s="43">
        <v>198883472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329599052</v>
      </c>
      <c r="D17" s="41">
        <v>315949461</v>
      </c>
      <c r="E17" s="41">
        <v>225927654</v>
      </c>
      <c r="F17" s="41">
        <v>401419007</v>
      </c>
      <c r="G17" s="42">
        <v>420757030</v>
      </c>
      <c r="H17" s="43">
        <v>437655932</v>
      </c>
      <c r="I17" s="29">
        <f t="shared" si="0"/>
        <v>77.675906376649223</v>
      </c>
      <c r="J17" s="30">
        <f t="shared" si="1"/>
        <v>24.658283407818949</v>
      </c>
    </row>
    <row r="18" spans="1:10" x14ac:dyDescent="0.2">
      <c r="A18" s="3" t="s">
        <v>17</v>
      </c>
      <c r="B18" s="24" t="s">
        <v>28</v>
      </c>
      <c r="C18" s="44">
        <v>680570651</v>
      </c>
      <c r="D18" s="44">
        <v>663078044</v>
      </c>
      <c r="E18" s="44">
        <v>465232117</v>
      </c>
      <c r="F18" s="44">
        <v>832398247</v>
      </c>
      <c r="G18" s="45">
        <v>893935595</v>
      </c>
      <c r="H18" s="46">
        <v>957792332</v>
      </c>
      <c r="I18" s="25">
        <f t="shared" si="0"/>
        <v>78.92106253704749</v>
      </c>
      <c r="J18" s="26">
        <f t="shared" si="1"/>
        <v>27.21370144528008</v>
      </c>
    </row>
    <row r="19" spans="1:10" ht="23.25" customHeight="1" x14ac:dyDescent="0.2">
      <c r="A19" s="31" t="s">
        <v>17</v>
      </c>
      <c r="B19" s="32" t="s">
        <v>29</v>
      </c>
      <c r="C19" s="50">
        <v>66462165</v>
      </c>
      <c r="D19" s="50">
        <v>85351759</v>
      </c>
      <c r="E19" s="50">
        <v>213063265</v>
      </c>
      <c r="F19" s="51">
        <v>62589331</v>
      </c>
      <c r="G19" s="52">
        <v>49218142</v>
      </c>
      <c r="H19" s="53">
        <v>87282853</v>
      </c>
      <c r="I19" s="33">
        <f t="shared" si="0"/>
        <v>-70.624062763705425</v>
      </c>
      <c r="J19" s="34">
        <f t="shared" si="1"/>
        <v>-25.731135296782281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30000000</v>
      </c>
      <c r="D22" s="41">
        <v>30000000</v>
      </c>
      <c r="E22" s="41">
        <v>0</v>
      </c>
      <c r="F22" s="41">
        <v>30000000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11568500</v>
      </c>
      <c r="D23" s="41">
        <v>4868501</v>
      </c>
      <c r="E23" s="41">
        <v>0</v>
      </c>
      <c r="F23" s="41">
        <v>6121000</v>
      </c>
      <c r="G23" s="42">
        <v>4600000</v>
      </c>
      <c r="H23" s="43">
        <v>4800000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246333300</v>
      </c>
      <c r="D24" s="41">
        <v>229463672</v>
      </c>
      <c r="E24" s="41">
        <v>201343966</v>
      </c>
      <c r="F24" s="41">
        <v>220149150</v>
      </c>
      <c r="G24" s="42">
        <v>306678100</v>
      </c>
      <c r="H24" s="43">
        <v>322886550</v>
      </c>
      <c r="I24" s="36">
        <f t="shared" si="0"/>
        <v>9.339829930637201</v>
      </c>
      <c r="J24" s="23">
        <f t="shared" si="1"/>
        <v>17.049737814415721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287901800</v>
      </c>
      <c r="D26" s="44">
        <v>264332173</v>
      </c>
      <c r="E26" s="44">
        <v>201343966</v>
      </c>
      <c r="F26" s="44">
        <v>256270150</v>
      </c>
      <c r="G26" s="45">
        <v>311278100</v>
      </c>
      <c r="H26" s="46">
        <v>327686550</v>
      </c>
      <c r="I26" s="25">
        <f t="shared" si="0"/>
        <v>27.279776539218471</v>
      </c>
      <c r="J26" s="26">
        <f t="shared" si="1"/>
        <v>17.626903828653905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196183300</v>
      </c>
      <c r="D28" s="41">
        <v>184561755</v>
      </c>
      <c r="E28" s="41">
        <v>169549283</v>
      </c>
      <c r="F28" s="41">
        <v>130286750</v>
      </c>
      <c r="G28" s="42">
        <v>110600000</v>
      </c>
      <c r="H28" s="43">
        <v>144000000</v>
      </c>
      <c r="I28" s="36">
        <f t="shared" si="0"/>
        <v>-23.15700326494451</v>
      </c>
      <c r="J28" s="23">
        <f t="shared" si="1"/>
        <v>-5.2987936013602415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91718500</v>
      </c>
      <c r="D32" s="41">
        <v>79770418</v>
      </c>
      <c r="E32" s="41">
        <v>31794683</v>
      </c>
      <c r="F32" s="41">
        <v>125983400</v>
      </c>
      <c r="G32" s="42">
        <v>200678100</v>
      </c>
      <c r="H32" s="43">
        <v>183686550</v>
      </c>
      <c r="I32" s="36">
        <f t="shared" si="0"/>
        <v>296.2404657407655</v>
      </c>
      <c r="J32" s="23">
        <f t="shared" si="1"/>
        <v>79.43519018234835</v>
      </c>
    </row>
    <row r="33" spans="1:11" ht="13.5" thickBot="1" x14ac:dyDescent="0.25">
      <c r="A33" s="9" t="s">
        <v>17</v>
      </c>
      <c r="B33" s="37" t="s">
        <v>41</v>
      </c>
      <c r="C33" s="57">
        <v>287901800</v>
      </c>
      <c r="D33" s="57">
        <v>264332173</v>
      </c>
      <c r="E33" s="57">
        <v>201343966</v>
      </c>
      <c r="F33" s="57">
        <v>256270150</v>
      </c>
      <c r="G33" s="58">
        <v>311278100</v>
      </c>
      <c r="H33" s="59">
        <v>327686550</v>
      </c>
      <c r="I33" s="38">
        <f t="shared" si="0"/>
        <v>27.279776539218471</v>
      </c>
      <c r="J33" s="39">
        <f t="shared" si="1"/>
        <v>17.626903828653905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41482776</v>
      </c>
      <c r="D8" s="41">
        <v>41482776</v>
      </c>
      <c r="E8" s="41">
        <v>37349918</v>
      </c>
      <c r="F8" s="41">
        <v>41772024</v>
      </c>
      <c r="G8" s="42">
        <v>43818853</v>
      </c>
      <c r="H8" s="43">
        <v>45834521</v>
      </c>
      <c r="I8" s="22">
        <f>IF(($E8       =0),0,((($F8       /$E8       )-1)*100))</f>
        <v>11.839667224972228</v>
      </c>
      <c r="J8" s="23">
        <f>IF(($E8       =0),0,(((($H8       /$E8       )^(1/3))-1)*100))</f>
        <v>7.0617525069863296</v>
      </c>
    </row>
    <row r="9" spans="1:11" x14ac:dyDescent="0.2">
      <c r="A9" s="3" t="s">
        <v>17</v>
      </c>
      <c r="B9" s="21" t="s">
        <v>20</v>
      </c>
      <c r="C9" s="41">
        <v>1599996</v>
      </c>
      <c r="D9" s="41">
        <v>1599996</v>
      </c>
      <c r="E9" s="41">
        <v>1330505</v>
      </c>
      <c r="F9" s="41">
        <v>1500004</v>
      </c>
      <c r="G9" s="42">
        <v>1573504</v>
      </c>
      <c r="H9" s="43">
        <v>1645885</v>
      </c>
      <c r="I9" s="22">
        <f>IF(($E9       =0),0,((($F9       /$E9       )-1)*100))</f>
        <v>12.739448555247822</v>
      </c>
      <c r="J9" s="23">
        <f>IF(($E9       =0),0,(((($H9       /$E9       )^(1/3))-1)*100))</f>
        <v>7.34809094204385</v>
      </c>
    </row>
    <row r="10" spans="1:11" x14ac:dyDescent="0.2">
      <c r="A10" s="3" t="s">
        <v>17</v>
      </c>
      <c r="B10" s="21" t="s">
        <v>21</v>
      </c>
      <c r="C10" s="41">
        <v>367089600</v>
      </c>
      <c r="D10" s="41">
        <v>393905082</v>
      </c>
      <c r="E10" s="41">
        <v>385401156</v>
      </c>
      <c r="F10" s="41">
        <v>417997884</v>
      </c>
      <c r="G10" s="42">
        <v>425350231</v>
      </c>
      <c r="H10" s="43">
        <v>436523777</v>
      </c>
      <c r="I10" s="22">
        <f t="shared" ref="I10:I33" si="0">IF(($E10      =0),0,((($F10      /$E10      )-1)*100))</f>
        <v>8.4578698046250835</v>
      </c>
      <c r="J10" s="23">
        <f t="shared" ref="J10:J33" si="1">IF(($E10      =0),0,(((($H10      /$E10      )^(1/3))-1)*100))</f>
        <v>4.2393345961480478</v>
      </c>
    </row>
    <row r="11" spans="1:11" x14ac:dyDescent="0.2">
      <c r="A11" s="9" t="s">
        <v>17</v>
      </c>
      <c r="B11" s="24" t="s">
        <v>22</v>
      </c>
      <c r="C11" s="44">
        <v>410172372</v>
      </c>
      <c r="D11" s="44">
        <v>436987854</v>
      </c>
      <c r="E11" s="44">
        <v>424081579</v>
      </c>
      <c r="F11" s="44">
        <v>461269912</v>
      </c>
      <c r="G11" s="45">
        <v>470742588</v>
      </c>
      <c r="H11" s="46">
        <v>484004183</v>
      </c>
      <c r="I11" s="25">
        <f t="shared" si="0"/>
        <v>8.7691460420637579</v>
      </c>
      <c r="J11" s="26">
        <f t="shared" si="1"/>
        <v>4.5040774244663684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168941960</v>
      </c>
      <c r="D13" s="41">
        <v>165927954</v>
      </c>
      <c r="E13" s="41">
        <v>147144215</v>
      </c>
      <c r="F13" s="41">
        <v>172563308</v>
      </c>
      <c r="G13" s="42">
        <v>181012206</v>
      </c>
      <c r="H13" s="43">
        <v>189469726</v>
      </c>
      <c r="I13" s="22">
        <f t="shared" si="0"/>
        <v>17.274952331629212</v>
      </c>
      <c r="J13" s="23">
        <f t="shared" si="1"/>
        <v>8.7924803274288763</v>
      </c>
    </row>
    <row r="14" spans="1:11" x14ac:dyDescent="0.2">
      <c r="A14" s="3" t="s">
        <v>17</v>
      </c>
      <c r="B14" s="21" t="s">
        <v>25</v>
      </c>
      <c r="C14" s="41">
        <v>16363000</v>
      </c>
      <c r="D14" s="41">
        <v>16363000</v>
      </c>
      <c r="E14" s="41">
        <v>0</v>
      </c>
      <c r="F14" s="41">
        <v>12363000</v>
      </c>
      <c r="G14" s="42">
        <v>7162992</v>
      </c>
      <c r="H14" s="43">
        <v>7963008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347422824</v>
      </c>
      <c r="D17" s="41">
        <v>342065383</v>
      </c>
      <c r="E17" s="41">
        <v>273171103</v>
      </c>
      <c r="F17" s="41">
        <v>379075050</v>
      </c>
      <c r="G17" s="42">
        <v>352119889</v>
      </c>
      <c r="H17" s="43">
        <v>359309652</v>
      </c>
      <c r="I17" s="29">
        <f t="shared" si="0"/>
        <v>38.76835647583119</v>
      </c>
      <c r="J17" s="30">
        <f t="shared" si="1"/>
        <v>9.5665640132574623</v>
      </c>
    </row>
    <row r="18" spans="1:10" x14ac:dyDescent="0.2">
      <c r="A18" s="3" t="s">
        <v>17</v>
      </c>
      <c r="B18" s="24" t="s">
        <v>28</v>
      </c>
      <c r="C18" s="44">
        <v>532727784</v>
      </c>
      <c r="D18" s="44">
        <v>524356337</v>
      </c>
      <c r="E18" s="44">
        <v>420315318</v>
      </c>
      <c r="F18" s="44">
        <v>564001358</v>
      </c>
      <c r="G18" s="45">
        <v>540295087</v>
      </c>
      <c r="H18" s="46">
        <v>556742386</v>
      </c>
      <c r="I18" s="25">
        <f t="shared" si="0"/>
        <v>34.185297048821809</v>
      </c>
      <c r="J18" s="26">
        <f t="shared" si="1"/>
        <v>9.8229291550251396</v>
      </c>
    </row>
    <row r="19" spans="1:10" ht="23.25" customHeight="1" x14ac:dyDescent="0.2">
      <c r="A19" s="31" t="s">
        <v>17</v>
      </c>
      <c r="B19" s="32" t="s">
        <v>29</v>
      </c>
      <c r="C19" s="50">
        <v>-122555412</v>
      </c>
      <c r="D19" s="50">
        <v>-87368483</v>
      </c>
      <c r="E19" s="50">
        <v>3766261</v>
      </c>
      <c r="F19" s="51">
        <v>-102731446</v>
      </c>
      <c r="G19" s="52">
        <v>-69552499</v>
      </c>
      <c r="H19" s="53">
        <v>-72738203</v>
      </c>
      <c r="I19" s="33">
        <f t="shared" si="0"/>
        <v>-2827.677290554213</v>
      </c>
      <c r="J19" s="34">
        <f t="shared" si="1"/>
        <v>-368.29796883013614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68280020</v>
      </c>
      <c r="D23" s="41">
        <v>76509520</v>
      </c>
      <c r="E23" s="41">
        <v>23362988</v>
      </c>
      <c r="F23" s="41">
        <v>82174981</v>
      </c>
      <c r="G23" s="42">
        <v>37969469</v>
      </c>
      <c r="H23" s="43">
        <v>39716066</v>
      </c>
      <c r="I23" s="36">
        <f t="shared" si="0"/>
        <v>251.73146945073975</v>
      </c>
      <c r="J23" s="23">
        <f t="shared" si="1"/>
        <v>19.347303907566271</v>
      </c>
    </row>
    <row r="24" spans="1:10" x14ac:dyDescent="0.2">
      <c r="A24" s="9" t="s">
        <v>17</v>
      </c>
      <c r="B24" s="21" t="s">
        <v>33</v>
      </c>
      <c r="C24" s="41">
        <v>64404304</v>
      </c>
      <c r="D24" s="41">
        <v>60512429</v>
      </c>
      <c r="E24" s="41">
        <v>50658210</v>
      </c>
      <c r="F24" s="41">
        <v>61014396</v>
      </c>
      <c r="G24" s="42">
        <v>63718600</v>
      </c>
      <c r="H24" s="43">
        <v>69157348</v>
      </c>
      <c r="I24" s="36">
        <f t="shared" si="0"/>
        <v>20.443252929781774</v>
      </c>
      <c r="J24" s="23">
        <f t="shared" si="1"/>
        <v>10.93352935233276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132684324</v>
      </c>
      <c r="D26" s="44">
        <v>137021949</v>
      </c>
      <c r="E26" s="44">
        <v>74021198</v>
      </c>
      <c r="F26" s="44">
        <v>143189377</v>
      </c>
      <c r="G26" s="45">
        <v>101688069</v>
      </c>
      <c r="H26" s="46">
        <v>108873414</v>
      </c>
      <c r="I26" s="25">
        <f t="shared" si="0"/>
        <v>93.443744317675055</v>
      </c>
      <c r="J26" s="26">
        <f t="shared" si="1"/>
        <v>13.724816290925368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4118004</v>
      </c>
      <c r="D29" s="41">
        <v>4562504</v>
      </c>
      <c r="E29" s="41">
        <v>613549</v>
      </c>
      <c r="F29" s="41">
        <v>10250004</v>
      </c>
      <c r="G29" s="42">
        <v>4311254</v>
      </c>
      <c r="H29" s="43">
        <v>4509572</v>
      </c>
      <c r="I29" s="36">
        <f t="shared" si="0"/>
        <v>1570.6088674254215</v>
      </c>
      <c r="J29" s="23">
        <f t="shared" si="1"/>
        <v>94.429439514241565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51636028</v>
      </c>
      <c r="D31" s="41">
        <v>56074130</v>
      </c>
      <c r="E31" s="41">
        <v>46260683</v>
      </c>
      <c r="F31" s="41">
        <v>44121400</v>
      </c>
      <c r="G31" s="42">
        <v>57274632</v>
      </c>
      <c r="H31" s="43">
        <v>61852020</v>
      </c>
      <c r="I31" s="36">
        <f t="shared" si="0"/>
        <v>-4.6244085933620944</v>
      </c>
      <c r="J31" s="23">
        <f t="shared" si="1"/>
        <v>10.165924255614511</v>
      </c>
    </row>
    <row r="32" spans="1:10" x14ac:dyDescent="0.2">
      <c r="A32" s="9" t="s">
        <v>17</v>
      </c>
      <c r="B32" s="21" t="s">
        <v>34</v>
      </c>
      <c r="C32" s="41">
        <v>76930292</v>
      </c>
      <c r="D32" s="41">
        <v>76385315</v>
      </c>
      <c r="E32" s="41">
        <v>34045737</v>
      </c>
      <c r="F32" s="41">
        <v>88817973</v>
      </c>
      <c r="G32" s="42">
        <v>40102183</v>
      </c>
      <c r="H32" s="43">
        <v>42511822</v>
      </c>
      <c r="I32" s="36">
        <f t="shared" si="0"/>
        <v>160.87839719845101</v>
      </c>
      <c r="J32" s="23">
        <f t="shared" si="1"/>
        <v>7.6834578653045327</v>
      </c>
    </row>
    <row r="33" spans="1:11" ht="13.5" thickBot="1" x14ac:dyDescent="0.25">
      <c r="A33" s="9" t="s">
        <v>17</v>
      </c>
      <c r="B33" s="37" t="s">
        <v>41</v>
      </c>
      <c r="C33" s="57">
        <v>132684324</v>
      </c>
      <c r="D33" s="57">
        <v>137021949</v>
      </c>
      <c r="E33" s="57">
        <v>80919969</v>
      </c>
      <c r="F33" s="57">
        <v>143189377</v>
      </c>
      <c r="G33" s="58">
        <v>101688069</v>
      </c>
      <c r="H33" s="59">
        <v>108873414</v>
      </c>
      <c r="I33" s="38">
        <f t="shared" si="0"/>
        <v>76.951843617241124</v>
      </c>
      <c r="J33" s="39">
        <f t="shared" si="1"/>
        <v>10.396518595773596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11964828</v>
      </c>
      <c r="D8" s="41">
        <v>14964828</v>
      </c>
      <c r="E8" s="41">
        <v>15680127</v>
      </c>
      <c r="F8" s="41">
        <v>15000000</v>
      </c>
      <c r="G8" s="42">
        <v>15734999</v>
      </c>
      <c r="H8" s="43">
        <v>16506015</v>
      </c>
      <c r="I8" s="22">
        <f>IF(($E8       =0),0,((($F8       /$E8       )-1)*100))</f>
        <v>-4.3375095112431206</v>
      </c>
      <c r="J8" s="23">
        <f>IF(($E8       =0),0,(((($H8       /$E8       )^(1/3))-1)*100))</f>
        <v>1.7257467270486604</v>
      </c>
    </row>
    <row r="9" spans="1:11" x14ac:dyDescent="0.2">
      <c r="A9" s="3" t="s">
        <v>17</v>
      </c>
      <c r="B9" s="21" t="s">
        <v>20</v>
      </c>
      <c r="C9" s="41">
        <v>1500000</v>
      </c>
      <c r="D9" s="41">
        <v>2434783</v>
      </c>
      <c r="E9" s="41">
        <v>1141025</v>
      </c>
      <c r="F9" s="41">
        <v>2937200</v>
      </c>
      <c r="G9" s="42">
        <v>3081123</v>
      </c>
      <c r="H9" s="43">
        <v>3232098</v>
      </c>
      <c r="I9" s="22">
        <f>IF(($E9       =0),0,((($F9       /$E9       )-1)*100))</f>
        <v>157.41767270655771</v>
      </c>
      <c r="J9" s="23">
        <f>IF(($E9       =0),0,(((($H9       /$E9       )^(1/3))-1)*100))</f>
        <v>41.491316291242477</v>
      </c>
    </row>
    <row r="10" spans="1:11" x14ac:dyDescent="0.2">
      <c r="A10" s="3" t="s">
        <v>17</v>
      </c>
      <c r="B10" s="21" t="s">
        <v>21</v>
      </c>
      <c r="C10" s="41">
        <v>259525971</v>
      </c>
      <c r="D10" s="41">
        <v>279550781</v>
      </c>
      <c r="E10" s="41">
        <v>259536154</v>
      </c>
      <c r="F10" s="41">
        <v>356218583</v>
      </c>
      <c r="G10" s="42">
        <v>372245056</v>
      </c>
      <c r="H10" s="43">
        <v>390250942</v>
      </c>
      <c r="I10" s="22">
        <f t="shared" ref="I10:I33" si="0">IF(($E10      =0),0,((($F10      /$E10      )-1)*100))</f>
        <v>37.252008057420774</v>
      </c>
      <c r="J10" s="23">
        <f t="shared" ref="J10:J33" si="1">IF(($E10      =0),0,(((($H10      /$E10      )^(1/3))-1)*100))</f>
        <v>14.564139772300667</v>
      </c>
    </row>
    <row r="11" spans="1:11" x14ac:dyDescent="0.2">
      <c r="A11" s="9" t="s">
        <v>17</v>
      </c>
      <c r="B11" s="24" t="s">
        <v>22</v>
      </c>
      <c r="C11" s="44">
        <v>272990799</v>
      </c>
      <c r="D11" s="44">
        <v>296950392</v>
      </c>
      <c r="E11" s="44">
        <v>276357306</v>
      </c>
      <c r="F11" s="44">
        <v>374155783</v>
      </c>
      <c r="G11" s="45">
        <v>391061178</v>
      </c>
      <c r="H11" s="46">
        <v>409989055</v>
      </c>
      <c r="I11" s="25">
        <f t="shared" si="0"/>
        <v>35.388417413505977</v>
      </c>
      <c r="J11" s="26">
        <f t="shared" si="1"/>
        <v>14.051351902525887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95989888</v>
      </c>
      <c r="D13" s="41">
        <v>112914576</v>
      </c>
      <c r="E13" s="41">
        <v>110900792</v>
      </c>
      <c r="F13" s="41">
        <v>132671111</v>
      </c>
      <c r="G13" s="42">
        <v>138773993</v>
      </c>
      <c r="H13" s="43">
        <v>145157583</v>
      </c>
      <c r="I13" s="22">
        <f t="shared" si="0"/>
        <v>19.630445019725371</v>
      </c>
      <c r="J13" s="23">
        <f t="shared" si="1"/>
        <v>9.3876670746725122</v>
      </c>
    </row>
    <row r="14" spans="1:11" x14ac:dyDescent="0.2">
      <c r="A14" s="3" t="s">
        <v>17</v>
      </c>
      <c r="B14" s="21" t="s">
        <v>25</v>
      </c>
      <c r="C14" s="41">
        <v>1456478</v>
      </c>
      <c r="D14" s="41">
        <v>3432635</v>
      </c>
      <c r="E14" s="41">
        <v>0</v>
      </c>
      <c r="F14" s="41">
        <v>146860</v>
      </c>
      <c r="G14" s="42">
        <v>154057</v>
      </c>
      <c r="H14" s="43">
        <v>161605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202959864</v>
      </c>
      <c r="D17" s="41">
        <v>212513322</v>
      </c>
      <c r="E17" s="41">
        <v>214365530</v>
      </c>
      <c r="F17" s="41">
        <v>229668642</v>
      </c>
      <c r="G17" s="42">
        <v>237775780</v>
      </c>
      <c r="H17" s="43">
        <v>248497225</v>
      </c>
      <c r="I17" s="29">
        <f t="shared" si="0"/>
        <v>7.1387932565464274</v>
      </c>
      <c r="J17" s="30">
        <f t="shared" si="1"/>
        <v>5.0482601254016934</v>
      </c>
    </row>
    <row r="18" spans="1:10" x14ac:dyDescent="0.2">
      <c r="A18" s="3" t="s">
        <v>17</v>
      </c>
      <c r="B18" s="24" t="s">
        <v>28</v>
      </c>
      <c r="C18" s="44">
        <v>300406230</v>
      </c>
      <c r="D18" s="44">
        <v>328860533</v>
      </c>
      <c r="E18" s="44">
        <v>325266322</v>
      </c>
      <c r="F18" s="44">
        <v>362486613</v>
      </c>
      <c r="G18" s="45">
        <v>376703830</v>
      </c>
      <c r="H18" s="46">
        <v>393816413</v>
      </c>
      <c r="I18" s="25">
        <f t="shared" si="0"/>
        <v>11.443020221441792</v>
      </c>
      <c r="J18" s="26">
        <f t="shared" si="1"/>
        <v>6.5822549774925854</v>
      </c>
    </row>
    <row r="19" spans="1:10" ht="23.25" customHeight="1" x14ac:dyDescent="0.2">
      <c r="A19" s="31" t="s">
        <v>17</v>
      </c>
      <c r="B19" s="32" t="s">
        <v>29</v>
      </c>
      <c r="C19" s="50">
        <v>-27415431</v>
      </c>
      <c r="D19" s="50">
        <v>-31910141</v>
      </c>
      <c r="E19" s="50">
        <v>-48909016</v>
      </c>
      <c r="F19" s="51">
        <v>11669170</v>
      </c>
      <c r="G19" s="52">
        <v>14357348</v>
      </c>
      <c r="H19" s="53">
        <v>16172642</v>
      </c>
      <c r="I19" s="33">
        <f t="shared" si="0"/>
        <v>-123.85893431182504</v>
      </c>
      <c r="J19" s="34">
        <f t="shared" si="1"/>
        <v>-169.15082236210699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35747643</v>
      </c>
      <c r="D23" s="41">
        <v>27801166</v>
      </c>
      <c r="E23" s="41">
        <v>9830628</v>
      </c>
      <c r="F23" s="41">
        <v>56750000</v>
      </c>
      <c r="G23" s="42">
        <v>59360500</v>
      </c>
      <c r="H23" s="43">
        <v>62091084</v>
      </c>
      <c r="I23" s="36">
        <f t="shared" si="0"/>
        <v>477.2774638609049</v>
      </c>
      <c r="J23" s="23">
        <f t="shared" si="1"/>
        <v>84.84852659037881</v>
      </c>
    </row>
    <row r="24" spans="1:10" x14ac:dyDescent="0.2">
      <c r="A24" s="9" t="s">
        <v>17</v>
      </c>
      <c r="B24" s="21" t="s">
        <v>33</v>
      </c>
      <c r="C24" s="41">
        <v>88803573</v>
      </c>
      <c r="D24" s="41">
        <v>137476849</v>
      </c>
      <c r="E24" s="41">
        <v>98451543</v>
      </c>
      <c r="F24" s="41">
        <v>94779900</v>
      </c>
      <c r="G24" s="42">
        <v>88575066</v>
      </c>
      <c r="H24" s="43">
        <v>91285679</v>
      </c>
      <c r="I24" s="36">
        <f t="shared" si="0"/>
        <v>-3.7293910162484734</v>
      </c>
      <c r="J24" s="23">
        <f t="shared" si="1"/>
        <v>-2.4875560986352352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124551216</v>
      </c>
      <c r="D26" s="44">
        <v>165278015</v>
      </c>
      <c r="E26" s="44">
        <v>108282171</v>
      </c>
      <c r="F26" s="44">
        <v>151529900</v>
      </c>
      <c r="G26" s="45">
        <v>147935566</v>
      </c>
      <c r="H26" s="46">
        <v>153376763</v>
      </c>
      <c r="I26" s="25">
        <f t="shared" si="0"/>
        <v>39.939842912828198</v>
      </c>
      <c r="J26" s="26">
        <f t="shared" si="1"/>
        <v>12.305460008351265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700000</v>
      </c>
      <c r="G28" s="42">
        <v>732200</v>
      </c>
      <c r="H28" s="43">
        <v>765881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26768000</v>
      </c>
      <c r="D29" s="41">
        <v>27467999</v>
      </c>
      <c r="E29" s="41">
        <v>27584237</v>
      </c>
      <c r="F29" s="41">
        <v>37677000</v>
      </c>
      <c r="G29" s="42">
        <v>26694400</v>
      </c>
      <c r="H29" s="43">
        <v>25002343</v>
      </c>
      <c r="I29" s="36">
        <f t="shared" si="0"/>
        <v>36.588878641087661</v>
      </c>
      <c r="J29" s="23">
        <f t="shared" si="1"/>
        <v>-3.222757288609579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72080050</v>
      </c>
      <c r="D31" s="41">
        <v>107102295</v>
      </c>
      <c r="E31" s="41">
        <v>99841919</v>
      </c>
      <c r="F31" s="41">
        <v>70543478</v>
      </c>
      <c r="G31" s="42">
        <v>73865380</v>
      </c>
      <c r="H31" s="43">
        <v>78819348</v>
      </c>
      <c r="I31" s="36">
        <f t="shared" si="0"/>
        <v>-29.344829600080104</v>
      </c>
      <c r="J31" s="23">
        <f t="shared" si="1"/>
        <v>-7.5784375906875141</v>
      </c>
    </row>
    <row r="32" spans="1:10" x14ac:dyDescent="0.2">
      <c r="A32" s="9" t="s">
        <v>17</v>
      </c>
      <c r="B32" s="21" t="s">
        <v>34</v>
      </c>
      <c r="C32" s="41">
        <v>25703166</v>
      </c>
      <c r="D32" s="41">
        <v>33834311</v>
      </c>
      <c r="E32" s="41">
        <v>28282156</v>
      </c>
      <c r="F32" s="41">
        <v>42609422</v>
      </c>
      <c r="G32" s="42">
        <v>46643586</v>
      </c>
      <c r="H32" s="43">
        <v>48789191</v>
      </c>
      <c r="I32" s="36">
        <f t="shared" si="0"/>
        <v>50.658323219771503</v>
      </c>
      <c r="J32" s="23">
        <f t="shared" si="1"/>
        <v>19.932540820352273</v>
      </c>
    </row>
    <row r="33" spans="1:11" ht="13.5" thickBot="1" x14ac:dyDescent="0.25">
      <c r="A33" s="9" t="s">
        <v>17</v>
      </c>
      <c r="B33" s="37" t="s">
        <v>41</v>
      </c>
      <c r="C33" s="57">
        <v>124551216</v>
      </c>
      <c r="D33" s="57">
        <v>168404605</v>
      </c>
      <c r="E33" s="57">
        <v>155708312</v>
      </c>
      <c r="F33" s="57">
        <v>151529900</v>
      </c>
      <c r="G33" s="58">
        <v>147935566</v>
      </c>
      <c r="H33" s="59">
        <v>153376763</v>
      </c>
      <c r="I33" s="38">
        <f t="shared" si="0"/>
        <v>-2.6834868006275769</v>
      </c>
      <c r="J33" s="39">
        <f t="shared" si="1"/>
        <v>-0.50163971302590316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20051699</v>
      </c>
      <c r="D8" s="41">
        <v>20051699</v>
      </c>
      <c r="E8" s="41">
        <v>20114155</v>
      </c>
      <c r="F8" s="41">
        <v>21092444</v>
      </c>
      <c r="G8" s="42">
        <v>22001807</v>
      </c>
      <c r="H8" s="43">
        <v>23013888</v>
      </c>
      <c r="I8" s="22">
        <f>IF(($E8       =0),0,((($F8       /$E8       )-1)*100))</f>
        <v>4.8636843059029822</v>
      </c>
      <c r="J8" s="23">
        <f>IF(($E8       =0),0,(((($H8       /$E8       )^(1/3))-1)*100))</f>
        <v>4.5914219938399281</v>
      </c>
    </row>
    <row r="9" spans="1:11" x14ac:dyDescent="0.2">
      <c r="A9" s="3" t="s">
        <v>17</v>
      </c>
      <c r="B9" s="21" t="s">
        <v>20</v>
      </c>
      <c r="C9" s="41">
        <v>412851</v>
      </c>
      <c r="D9" s="41">
        <v>412850</v>
      </c>
      <c r="E9" s="41">
        <v>647041</v>
      </c>
      <c r="F9" s="41">
        <v>433080</v>
      </c>
      <c r="G9" s="42">
        <v>453001</v>
      </c>
      <c r="H9" s="43">
        <v>473839</v>
      </c>
      <c r="I9" s="22">
        <f>IF(($E9       =0),0,((($F9       /$E9       )-1)*100))</f>
        <v>-33.067610862371936</v>
      </c>
      <c r="J9" s="23">
        <f>IF(($E9       =0),0,(((($H9       /$E9       )^(1/3))-1)*100))</f>
        <v>-9.8637123143390895</v>
      </c>
    </row>
    <row r="10" spans="1:11" x14ac:dyDescent="0.2">
      <c r="A10" s="3" t="s">
        <v>17</v>
      </c>
      <c r="B10" s="21" t="s">
        <v>21</v>
      </c>
      <c r="C10" s="41">
        <v>366451733</v>
      </c>
      <c r="D10" s="41">
        <v>420851465</v>
      </c>
      <c r="E10" s="41">
        <v>498018392</v>
      </c>
      <c r="F10" s="41">
        <v>469190080</v>
      </c>
      <c r="G10" s="42">
        <v>406373060</v>
      </c>
      <c r="H10" s="43">
        <v>394335305</v>
      </c>
      <c r="I10" s="22">
        <f t="shared" ref="I10:I33" si="0">IF(($E10      =0),0,((($F10      /$E10      )-1)*100))</f>
        <v>-5.7886038875447738</v>
      </c>
      <c r="J10" s="23">
        <f t="shared" ref="J10:J33" si="1">IF(($E10      =0),0,(((($H10      /$E10      )^(1/3))-1)*100))</f>
        <v>-7.486148887574795</v>
      </c>
    </row>
    <row r="11" spans="1:11" x14ac:dyDescent="0.2">
      <c r="A11" s="9" t="s">
        <v>17</v>
      </c>
      <c r="B11" s="24" t="s">
        <v>22</v>
      </c>
      <c r="C11" s="44">
        <v>386916283</v>
      </c>
      <c r="D11" s="44">
        <v>441316014</v>
      </c>
      <c r="E11" s="44">
        <v>518779588</v>
      </c>
      <c r="F11" s="44">
        <v>490715604</v>
      </c>
      <c r="G11" s="45">
        <v>428827868</v>
      </c>
      <c r="H11" s="46">
        <v>417823032</v>
      </c>
      <c r="I11" s="25">
        <f t="shared" si="0"/>
        <v>-5.4096160776472164</v>
      </c>
      <c r="J11" s="26">
        <f t="shared" si="1"/>
        <v>-6.9599720642938623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197706717</v>
      </c>
      <c r="D13" s="41">
        <v>192240706</v>
      </c>
      <c r="E13" s="41">
        <v>163309255</v>
      </c>
      <c r="F13" s="41">
        <v>202151249</v>
      </c>
      <c r="G13" s="42">
        <v>201192993</v>
      </c>
      <c r="H13" s="43">
        <v>210202245</v>
      </c>
      <c r="I13" s="22">
        <f t="shared" si="0"/>
        <v>23.784318898521704</v>
      </c>
      <c r="J13" s="23">
        <f t="shared" si="1"/>
        <v>8.778279167243209</v>
      </c>
    </row>
    <row r="14" spans="1:11" x14ac:dyDescent="0.2">
      <c r="A14" s="3" t="s">
        <v>17</v>
      </c>
      <c r="B14" s="21" t="s">
        <v>25</v>
      </c>
      <c r="C14" s="41">
        <v>7132473</v>
      </c>
      <c r="D14" s="41">
        <v>7334796</v>
      </c>
      <c r="E14" s="41">
        <v>0</v>
      </c>
      <c r="F14" s="41">
        <v>212237</v>
      </c>
      <c r="G14" s="42">
        <v>221999</v>
      </c>
      <c r="H14" s="43">
        <v>232211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299179484</v>
      </c>
      <c r="D17" s="41">
        <v>353812423</v>
      </c>
      <c r="E17" s="41">
        <v>235707857</v>
      </c>
      <c r="F17" s="41">
        <v>378517462</v>
      </c>
      <c r="G17" s="42">
        <v>287809343</v>
      </c>
      <c r="H17" s="43">
        <v>273256611</v>
      </c>
      <c r="I17" s="29">
        <f t="shared" si="0"/>
        <v>60.58754545462606</v>
      </c>
      <c r="J17" s="30">
        <f t="shared" si="1"/>
        <v>5.0506811703157961</v>
      </c>
    </row>
    <row r="18" spans="1:10" x14ac:dyDescent="0.2">
      <c r="A18" s="3" t="s">
        <v>17</v>
      </c>
      <c r="B18" s="24" t="s">
        <v>28</v>
      </c>
      <c r="C18" s="44">
        <v>504018674</v>
      </c>
      <c r="D18" s="44">
        <v>553387925</v>
      </c>
      <c r="E18" s="44">
        <v>399017112</v>
      </c>
      <c r="F18" s="44">
        <v>580880948</v>
      </c>
      <c r="G18" s="45">
        <v>489224335</v>
      </c>
      <c r="H18" s="46">
        <v>483691067</v>
      </c>
      <c r="I18" s="25">
        <f t="shared" si="0"/>
        <v>45.577954060275985</v>
      </c>
      <c r="J18" s="26">
        <f t="shared" si="1"/>
        <v>6.6249519810920976</v>
      </c>
    </row>
    <row r="19" spans="1:10" ht="23.25" customHeight="1" x14ac:dyDescent="0.2">
      <c r="A19" s="31" t="s">
        <v>17</v>
      </c>
      <c r="B19" s="32" t="s">
        <v>29</v>
      </c>
      <c r="C19" s="50">
        <v>-117102391</v>
      </c>
      <c r="D19" s="50">
        <v>-112071911</v>
      </c>
      <c r="E19" s="50">
        <v>119762476</v>
      </c>
      <c r="F19" s="51">
        <v>-90165344</v>
      </c>
      <c r="G19" s="52">
        <v>-60396467</v>
      </c>
      <c r="H19" s="53">
        <v>-65868035</v>
      </c>
      <c r="I19" s="33">
        <f t="shared" si="0"/>
        <v>-175.28680686261029</v>
      </c>
      <c r="J19" s="34">
        <f t="shared" si="1"/>
        <v>-181.93157693947683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70186178</v>
      </c>
      <c r="D23" s="41">
        <v>94256053</v>
      </c>
      <c r="E23" s="41">
        <v>75173036</v>
      </c>
      <c r="F23" s="41">
        <v>55607508</v>
      </c>
      <c r="G23" s="42">
        <v>53566346</v>
      </c>
      <c r="H23" s="43">
        <v>54586012</v>
      </c>
      <c r="I23" s="36">
        <f t="shared" si="0"/>
        <v>-26.027321817892258</v>
      </c>
      <c r="J23" s="23">
        <f t="shared" si="1"/>
        <v>-10.117924567787483</v>
      </c>
    </row>
    <row r="24" spans="1:10" x14ac:dyDescent="0.2">
      <c r="A24" s="9" t="s">
        <v>17</v>
      </c>
      <c r="B24" s="21" t="s">
        <v>33</v>
      </c>
      <c r="C24" s="41">
        <v>173772707</v>
      </c>
      <c r="D24" s="41">
        <v>210779199</v>
      </c>
      <c r="E24" s="41">
        <v>150326656</v>
      </c>
      <c r="F24" s="41">
        <v>104031050</v>
      </c>
      <c r="G24" s="42">
        <v>111328551</v>
      </c>
      <c r="H24" s="43">
        <v>78203649</v>
      </c>
      <c r="I24" s="36">
        <f t="shared" si="0"/>
        <v>-30.796671217112682</v>
      </c>
      <c r="J24" s="23">
        <f t="shared" si="1"/>
        <v>-19.573900463194548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243958885</v>
      </c>
      <c r="D26" s="44">
        <v>305035252</v>
      </c>
      <c r="E26" s="44">
        <v>225499692</v>
      </c>
      <c r="F26" s="44">
        <v>159638558</v>
      </c>
      <c r="G26" s="45">
        <v>164894897</v>
      </c>
      <c r="H26" s="46">
        <v>132789661</v>
      </c>
      <c r="I26" s="25">
        <f t="shared" si="0"/>
        <v>-29.206751200351977</v>
      </c>
      <c r="J26" s="26">
        <f t="shared" si="1"/>
        <v>-16.181586488559596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28813000</v>
      </c>
      <c r="D29" s="41">
        <v>12968387</v>
      </c>
      <c r="E29" s="41">
        <v>13651029</v>
      </c>
      <c r="F29" s="41">
        <v>4720500</v>
      </c>
      <c r="G29" s="42">
        <v>4891924</v>
      </c>
      <c r="H29" s="43">
        <v>5116953</v>
      </c>
      <c r="I29" s="36">
        <f t="shared" si="0"/>
        <v>-65.420189203319396</v>
      </c>
      <c r="J29" s="23">
        <f t="shared" si="1"/>
        <v>-27.897772883174575</v>
      </c>
    </row>
    <row r="30" spans="1:10" x14ac:dyDescent="0.2">
      <c r="A30" s="9" t="s">
        <v>17</v>
      </c>
      <c r="B30" s="21" t="s">
        <v>39</v>
      </c>
      <c r="C30" s="41">
        <v>79568557</v>
      </c>
      <c r="D30" s="41">
        <v>78538091</v>
      </c>
      <c r="E30" s="41">
        <v>10181700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84391150</v>
      </c>
      <c r="D31" s="41">
        <v>139437358</v>
      </c>
      <c r="E31" s="41">
        <v>160499004</v>
      </c>
      <c r="F31" s="41">
        <v>112727793</v>
      </c>
      <c r="G31" s="42">
        <v>121217035</v>
      </c>
      <c r="H31" s="43">
        <v>87726889</v>
      </c>
      <c r="I31" s="36">
        <f t="shared" si="0"/>
        <v>-29.764179097335706</v>
      </c>
      <c r="J31" s="23">
        <f t="shared" si="1"/>
        <v>-18.237631757526394</v>
      </c>
    </row>
    <row r="32" spans="1:10" x14ac:dyDescent="0.2">
      <c r="A32" s="9" t="s">
        <v>17</v>
      </c>
      <c r="B32" s="21" t="s">
        <v>34</v>
      </c>
      <c r="C32" s="41">
        <v>51186178</v>
      </c>
      <c r="D32" s="41">
        <v>74091416</v>
      </c>
      <c r="E32" s="41">
        <v>41167959</v>
      </c>
      <c r="F32" s="41">
        <v>42190265</v>
      </c>
      <c r="G32" s="42">
        <v>38785938</v>
      </c>
      <c r="H32" s="43">
        <v>39945819</v>
      </c>
      <c r="I32" s="36">
        <f t="shared" si="0"/>
        <v>2.4832564567993209</v>
      </c>
      <c r="J32" s="23">
        <f t="shared" si="1"/>
        <v>-0.99951295653816219</v>
      </c>
    </row>
    <row r="33" spans="1:11" ht="13.5" thickBot="1" x14ac:dyDescent="0.25">
      <c r="A33" s="9" t="s">
        <v>17</v>
      </c>
      <c r="B33" s="37" t="s">
        <v>41</v>
      </c>
      <c r="C33" s="57">
        <v>243958885</v>
      </c>
      <c r="D33" s="57">
        <v>305035252</v>
      </c>
      <c r="E33" s="57">
        <v>225499692</v>
      </c>
      <c r="F33" s="57">
        <v>159638558</v>
      </c>
      <c r="G33" s="58">
        <v>164894897</v>
      </c>
      <c r="H33" s="59">
        <v>132789661</v>
      </c>
      <c r="I33" s="38">
        <f t="shared" si="0"/>
        <v>-29.206751200351977</v>
      </c>
      <c r="J33" s="39">
        <f t="shared" si="1"/>
        <v>-16.181586488559596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36791454</v>
      </c>
      <c r="D8" s="41">
        <v>36791454</v>
      </c>
      <c r="E8" s="41">
        <v>35007000</v>
      </c>
      <c r="F8" s="41">
        <v>37887303</v>
      </c>
      <c r="G8" s="42">
        <v>39630119</v>
      </c>
      <c r="H8" s="43">
        <v>41453105</v>
      </c>
      <c r="I8" s="22">
        <f>IF(($E8       =0),0,((($F8       /$E8       )-1)*100))</f>
        <v>8.2277915845402347</v>
      </c>
      <c r="J8" s="23">
        <f>IF(($E8       =0),0,(((($H8       /$E8       )^(1/3))-1)*100))</f>
        <v>5.7955475537621037</v>
      </c>
    </row>
    <row r="9" spans="1:11" x14ac:dyDescent="0.2">
      <c r="A9" s="3" t="s">
        <v>17</v>
      </c>
      <c r="B9" s="21" t="s">
        <v>20</v>
      </c>
      <c r="C9" s="41">
        <v>1980583</v>
      </c>
      <c r="D9" s="41">
        <v>1722246</v>
      </c>
      <c r="E9" s="41">
        <v>2570004</v>
      </c>
      <c r="F9" s="41">
        <v>1806636</v>
      </c>
      <c r="G9" s="42">
        <v>1889741</v>
      </c>
      <c r="H9" s="43">
        <v>1976669</v>
      </c>
      <c r="I9" s="22">
        <f>IF(($E9       =0),0,((($F9       /$E9       )-1)*100))</f>
        <v>-29.702988789122507</v>
      </c>
      <c r="J9" s="23">
        <f>IF(($E9       =0),0,(((($H9       /$E9       )^(1/3))-1)*100))</f>
        <v>-8.3779402968975134</v>
      </c>
    </row>
    <row r="10" spans="1:11" x14ac:dyDescent="0.2">
      <c r="A10" s="3" t="s">
        <v>17</v>
      </c>
      <c r="B10" s="21" t="s">
        <v>21</v>
      </c>
      <c r="C10" s="41">
        <v>246299728</v>
      </c>
      <c r="D10" s="41">
        <v>251624328</v>
      </c>
      <c r="E10" s="41">
        <v>250870178</v>
      </c>
      <c r="F10" s="41">
        <v>277346867</v>
      </c>
      <c r="G10" s="42">
        <v>273661918</v>
      </c>
      <c r="H10" s="43">
        <v>265540609</v>
      </c>
      <c r="I10" s="22">
        <f t="shared" ref="I10:I33" si="0">IF(($E10      =0),0,((($F10      /$E10      )-1)*100))</f>
        <v>10.553940373096072</v>
      </c>
      <c r="J10" s="23">
        <f t="shared" ref="J10:J33" si="1">IF(($E10      =0),0,(((($H10      /$E10      )^(1/3))-1)*100))</f>
        <v>1.9124642524225299</v>
      </c>
    </row>
    <row r="11" spans="1:11" x14ac:dyDescent="0.2">
      <c r="A11" s="9" t="s">
        <v>17</v>
      </c>
      <c r="B11" s="24" t="s">
        <v>22</v>
      </c>
      <c r="C11" s="44">
        <v>285071765</v>
      </c>
      <c r="D11" s="44">
        <v>290138028</v>
      </c>
      <c r="E11" s="44">
        <v>288447182</v>
      </c>
      <c r="F11" s="44">
        <v>317040806</v>
      </c>
      <c r="G11" s="45">
        <v>315181778</v>
      </c>
      <c r="H11" s="46">
        <v>308970383</v>
      </c>
      <c r="I11" s="25">
        <f t="shared" si="0"/>
        <v>9.9129496782534012</v>
      </c>
      <c r="J11" s="26">
        <f t="shared" si="1"/>
        <v>2.3175620627639892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97827413</v>
      </c>
      <c r="D13" s="41">
        <v>109840965</v>
      </c>
      <c r="E13" s="41">
        <v>108000968</v>
      </c>
      <c r="F13" s="41">
        <v>121853607</v>
      </c>
      <c r="G13" s="42">
        <v>127435934</v>
      </c>
      <c r="H13" s="43">
        <v>133297984</v>
      </c>
      <c r="I13" s="22">
        <f t="shared" si="0"/>
        <v>12.826402630020862</v>
      </c>
      <c r="J13" s="23">
        <f t="shared" si="1"/>
        <v>7.2667965858469241</v>
      </c>
    </row>
    <row r="14" spans="1:11" x14ac:dyDescent="0.2">
      <c r="A14" s="3" t="s">
        <v>17</v>
      </c>
      <c r="B14" s="21" t="s">
        <v>25</v>
      </c>
      <c r="C14" s="41">
        <v>15121095</v>
      </c>
      <c r="D14" s="41">
        <v>4652018</v>
      </c>
      <c r="E14" s="41">
        <v>0</v>
      </c>
      <c r="F14" s="41">
        <v>4677127</v>
      </c>
      <c r="G14" s="42">
        <v>4892274</v>
      </c>
      <c r="H14" s="43">
        <v>5117318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250769696</v>
      </c>
      <c r="D17" s="41">
        <v>271364573</v>
      </c>
      <c r="E17" s="41">
        <v>222573601</v>
      </c>
      <c r="F17" s="41">
        <v>210995874</v>
      </c>
      <c r="G17" s="42">
        <v>184698094</v>
      </c>
      <c r="H17" s="43">
        <v>166783439</v>
      </c>
      <c r="I17" s="29">
        <f t="shared" si="0"/>
        <v>-5.2017521161460634</v>
      </c>
      <c r="J17" s="30">
        <f t="shared" si="1"/>
        <v>-9.1706044435321932</v>
      </c>
    </row>
    <row r="18" spans="1:10" x14ac:dyDescent="0.2">
      <c r="A18" s="3" t="s">
        <v>17</v>
      </c>
      <c r="B18" s="24" t="s">
        <v>28</v>
      </c>
      <c r="C18" s="44">
        <v>363718204</v>
      </c>
      <c r="D18" s="44">
        <v>385857556</v>
      </c>
      <c r="E18" s="44">
        <v>330574569</v>
      </c>
      <c r="F18" s="44">
        <v>337526608</v>
      </c>
      <c r="G18" s="45">
        <v>317026302</v>
      </c>
      <c r="H18" s="46">
        <v>305198741</v>
      </c>
      <c r="I18" s="25">
        <f t="shared" si="0"/>
        <v>2.1030168839152319</v>
      </c>
      <c r="J18" s="26">
        <f t="shared" si="1"/>
        <v>-2.6271759506645953</v>
      </c>
    </row>
    <row r="19" spans="1:10" ht="23.25" customHeight="1" x14ac:dyDescent="0.2">
      <c r="A19" s="31" t="s">
        <v>17</v>
      </c>
      <c r="B19" s="32" t="s">
        <v>29</v>
      </c>
      <c r="C19" s="50">
        <v>-78646439</v>
      </c>
      <c r="D19" s="50">
        <v>-95719528</v>
      </c>
      <c r="E19" s="50">
        <v>-42127387</v>
      </c>
      <c r="F19" s="51">
        <v>-20485802</v>
      </c>
      <c r="G19" s="52">
        <v>-1844524</v>
      </c>
      <c r="H19" s="53">
        <v>3771642</v>
      </c>
      <c r="I19" s="33">
        <f t="shared" si="0"/>
        <v>-51.371771527154067</v>
      </c>
      <c r="J19" s="34">
        <f t="shared" si="1"/>
        <v>-144.73581086821588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36591505</v>
      </c>
      <c r="D23" s="41">
        <v>24429856</v>
      </c>
      <c r="E23" s="41">
        <v>21601558</v>
      </c>
      <c r="F23" s="41">
        <v>39650687</v>
      </c>
      <c r="G23" s="42">
        <v>25583952</v>
      </c>
      <c r="H23" s="43">
        <v>20519265</v>
      </c>
      <c r="I23" s="36">
        <f t="shared" si="0"/>
        <v>83.554755633829743</v>
      </c>
      <c r="J23" s="23">
        <f t="shared" si="1"/>
        <v>-1.6987799015443228</v>
      </c>
    </row>
    <row r="24" spans="1:10" x14ac:dyDescent="0.2">
      <c r="A24" s="9" t="s">
        <v>17</v>
      </c>
      <c r="B24" s="21" t="s">
        <v>33</v>
      </c>
      <c r="C24" s="41">
        <v>65122431</v>
      </c>
      <c r="D24" s="41">
        <v>109331638</v>
      </c>
      <c r="E24" s="41">
        <v>127864864</v>
      </c>
      <c r="F24" s="41">
        <v>71898555</v>
      </c>
      <c r="G24" s="42">
        <v>74476876</v>
      </c>
      <c r="H24" s="43">
        <v>53995324</v>
      </c>
      <c r="I24" s="36">
        <f t="shared" si="0"/>
        <v>-43.769888966526416</v>
      </c>
      <c r="J24" s="23">
        <f t="shared" si="1"/>
        <v>-24.975753297627922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101713936</v>
      </c>
      <c r="D26" s="44">
        <v>133761494</v>
      </c>
      <c r="E26" s="44">
        <v>149466422</v>
      </c>
      <c r="F26" s="44">
        <v>111549242</v>
      </c>
      <c r="G26" s="45">
        <v>100060828</v>
      </c>
      <c r="H26" s="46">
        <v>74514589</v>
      </c>
      <c r="I26" s="25">
        <f t="shared" si="0"/>
        <v>-25.368359991918453</v>
      </c>
      <c r="J26" s="26">
        <f t="shared" si="1"/>
        <v>-20.707418480893512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13361000</v>
      </c>
      <c r="D29" s="41">
        <v>13361000</v>
      </c>
      <c r="E29" s="41">
        <v>33178115</v>
      </c>
      <c r="F29" s="41">
        <v>13836000</v>
      </c>
      <c r="G29" s="42">
        <v>15000000</v>
      </c>
      <c r="H29" s="43">
        <v>10434000</v>
      </c>
      <c r="I29" s="36">
        <f t="shared" si="0"/>
        <v>-58.297811674955014</v>
      </c>
      <c r="J29" s="23">
        <f t="shared" si="1"/>
        <v>-31.996221923400004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48970236</v>
      </c>
      <c r="D31" s="41">
        <v>93633155</v>
      </c>
      <c r="E31" s="41">
        <v>90619295</v>
      </c>
      <c r="F31" s="41">
        <v>54107951</v>
      </c>
      <c r="G31" s="42">
        <v>50489847</v>
      </c>
      <c r="H31" s="43">
        <v>34160892</v>
      </c>
      <c r="I31" s="36">
        <f t="shared" si="0"/>
        <v>-40.290915968834227</v>
      </c>
      <c r="J31" s="23">
        <f t="shared" si="1"/>
        <v>-27.761368883004234</v>
      </c>
    </row>
    <row r="32" spans="1:10" x14ac:dyDescent="0.2">
      <c r="A32" s="9" t="s">
        <v>17</v>
      </c>
      <c r="B32" s="21" t="s">
        <v>34</v>
      </c>
      <c r="C32" s="41">
        <v>39382700</v>
      </c>
      <c r="D32" s="41">
        <v>26767339</v>
      </c>
      <c r="E32" s="41">
        <v>27233968</v>
      </c>
      <c r="F32" s="41">
        <v>43605291</v>
      </c>
      <c r="G32" s="42">
        <v>34570981</v>
      </c>
      <c r="H32" s="43">
        <v>29919697</v>
      </c>
      <c r="I32" s="36">
        <f t="shared" si="0"/>
        <v>60.113616201649343</v>
      </c>
      <c r="J32" s="23">
        <f t="shared" si="1"/>
        <v>3.1847277768599191</v>
      </c>
    </row>
    <row r="33" spans="1:11" ht="13.5" thickBot="1" x14ac:dyDescent="0.25">
      <c r="A33" s="9" t="s">
        <v>17</v>
      </c>
      <c r="B33" s="37" t="s">
        <v>41</v>
      </c>
      <c r="C33" s="57">
        <v>101713936</v>
      </c>
      <c r="D33" s="57">
        <v>133761494</v>
      </c>
      <c r="E33" s="57">
        <v>151031378</v>
      </c>
      <c r="F33" s="57">
        <v>111549242</v>
      </c>
      <c r="G33" s="58">
        <v>100060828</v>
      </c>
      <c r="H33" s="59">
        <v>74514589</v>
      </c>
      <c r="I33" s="38">
        <f t="shared" si="0"/>
        <v>-26.141677658532657</v>
      </c>
      <c r="J33" s="39">
        <f t="shared" si="1"/>
        <v>-20.982241023350369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331581951</v>
      </c>
      <c r="D8" s="41">
        <v>293598729</v>
      </c>
      <c r="E8" s="41">
        <v>289509290</v>
      </c>
      <c r="F8" s="41">
        <v>370826175</v>
      </c>
      <c r="G8" s="42">
        <v>387884178</v>
      </c>
      <c r="H8" s="43">
        <v>405726849</v>
      </c>
      <c r="I8" s="22">
        <f>IF(($E8       =0),0,((($F8       /$E8       )-1)*100))</f>
        <v>28.087832690964774</v>
      </c>
      <c r="J8" s="23">
        <f>IF(($E8       =0),0,(((($H8       /$E8       )^(1/3))-1)*100))</f>
        <v>11.906955665338771</v>
      </c>
    </row>
    <row r="9" spans="1:11" x14ac:dyDescent="0.2">
      <c r="A9" s="3" t="s">
        <v>17</v>
      </c>
      <c r="B9" s="21" t="s">
        <v>20</v>
      </c>
      <c r="C9" s="41">
        <v>708381921</v>
      </c>
      <c r="D9" s="41">
        <v>727077648</v>
      </c>
      <c r="E9" s="41">
        <v>763105902</v>
      </c>
      <c r="F9" s="41">
        <v>834316618</v>
      </c>
      <c r="G9" s="42">
        <v>872695182</v>
      </c>
      <c r="H9" s="43">
        <v>912839162</v>
      </c>
      <c r="I9" s="22">
        <f>IF(($E9       =0),0,((($F9       /$E9       )-1)*100))</f>
        <v>9.3316950915156127</v>
      </c>
      <c r="J9" s="23">
        <f>IF(($E9       =0),0,(((($H9       /$E9       )^(1/3))-1)*100))</f>
        <v>6.1540293815661062</v>
      </c>
    </row>
    <row r="10" spans="1:11" x14ac:dyDescent="0.2">
      <c r="A10" s="3" t="s">
        <v>17</v>
      </c>
      <c r="B10" s="21" t="s">
        <v>21</v>
      </c>
      <c r="C10" s="41">
        <v>631066553</v>
      </c>
      <c r="D10" s="41">
        <v>698303589</v>
      </c>
      <c r="E10" s="41">
        <v>630282845</v>
      </c>
      <c r="F10" s="41">
        <v>679462846</v>
      </c>
      <c r="G10" s="42">
        <v>693225271</v>
      </c>
      <c r="H10" s="43">
        <v>699092911</v>
      </c>
      <c r="I10" s="22">
        <f t="shared" ref="I10:I33" si="0">IF(($E10      =0),0,((($F10      /$E10      )-1)*100))</f>
        <v>7.8028461967737606</v>
      </c>
      <c r="J10" s="23">
        <f t="shared" ref="J10:J33" si="1">IF(($E10      =0),0,(((($H10      /$E10      )^(1/3))-1)*100))</f>
        <v>3.51416991923581</v>
      </c>
    </row>
    <row r="11" spans="1:11" x14ac:dyDescent="0.2">
      <c r="A11" s="9" t="s">
        <v>17</v>
      </c>
      <c r="B11" s="24" t="s">
        <v>22</v>
      </c>
      <c r="C11" s="44">
        <v>1671030425</v>
      </c>
      <c r="D11" s="44">
        <v>1718979966</v>
      </c>
      <c r="E11" s="44">
        <v>1682898037</v>
      </c>
      <c r="F11" s="44">
        <v>1884605639</v>
      </c>
      <c r="G11" s="45">
        <v>1953804631</v>
      </c>
      <c r="H11" s="46">
        <v>2017658922</v>
      </c>
      <c r="I11" s="25">
        <f t="shared" si="0"/>
        <v>11.985729234052233</v>
      </c>
      <c r="J11" s="26">
        <f t="shared" si="1"/>
        <v>6.2339466629227624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570608241</v>
      </c>
      <c r="D13" s="41">
        <v>588656756</v>
      </c>
      <c r="E13" s="41">
        <v>594561290</v>
      </c>
      <c r="F13" s="41">
        <v>616290512</v>
      </c>
      <c r="G13" s="42">
        <v>641221544</v>
      </c>
      <c r="H13" s="43">
        <v>670717748</v>
      </c>
      <c r="I13" s="22">
        <f t="shared" si="0"/>
        <v>3.6546647697161649</v>
      </c>
      <c r="J13" s="23">
        <f t="shared" si="1"/>
        <v>4.0992792802956535</v>
      </c>
    </row>
    <row r="14" spans="1:11" x14ac:dyDescent="0.2">
      <c r="A14" s="3" t="s">
        <v>17</v>
      </c>
      <c r="B14" s="21" t="s">
        <v>25</v>
      </c>
      <c r="C14" s="41">
        <v>21153025</v>
      </c>
      <c r="D14" s="41">
        <v>90550954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479989276</v>
      </c>
      <c r="D16" s="41">
        <v>479989276</v>
      </c>
      <c r="E16" s="41">
        <v>494974096</v>
      </c>
      <c r="F16" s="41">
        <v>540108914</v>
      </c>
      <c r="G16" s="42">
        <v>624906014</v>
      </c>
      <c r="H16" s="43">
        <v>723016258</v>
      </c>
      <c r="I16" s="22">
        <f t="shared" si="0"/>
        <v>9.1186222399808123</v>
      </c>
      <c r="J16" s="23">
        <f t="shared" si="1"/>
        <v>13.46324428943908</v>
      </c>
    </row>
    <row r="17" spans="1:10" x14ac:dyDescent="0.2">
      <c r="A17" s="3" t="s">
        <v>17</v>
      </c>
      <c r="B17" s="21" t="s">
        <v>27</v>
      </c>
      <c r="C17" s="41">
        <v>513445599</v>
      </c>
      <c r="D17" s="41">
        <v>656598548</v>
      </c>
      <c r="E17" s="41">
        <v>662069612</v>
      </c>
      <c r="F17" s="41">
        <v>641041885</v>
      </c>
      <c r="G17" s="42">
        <v>662786481</v>
      </c>
      <c r="H17" s="43">
        <v>620412414</v>
      </c>
      <c r="I17" s="29">
        <f t="shared" si="0"/>
        <v>-3.1760598310015764</v>
      </c>
      <c r="J17" s="30">
        <f t="shared" si="1"/>
        <v>-2.142914988491762</v>
      </c>
    </row>
    <row r="18" spans="1:10" x14ac:dyDescent="0.2">
      <c r="A18" s="3" t="s">
        <v>17</v>
      </c>
      <c r="B18" s="24" t="s">
        <v>28</v>
      </c>
      <c r="C18" s="44">
        <v>1585196141</v>
      </c>
      <c r="D18" s="44">
        <v>1815795534</v>
      </c>
      <c r="E18" s="44">
        <v>1751604998</v>
      </c>
      <c r="F18" s="44">
        <v>1797441311</v>
      </c>
      <c r="G18" s="45">
        <v>1928914039</v>
      </c>
      <c r="H18" s="46">
        <v>2014146420</v>
      </c>
      <c r="I18" s="25">
        <f t="shared" si="0"/>
        <v>2.6168178928660524</v>
      </c>
      <c r="J18" s="26">
        <f t="shared" si="1"/>
        <v>4.7654994318336419</v>
      </c>
    </row>
    <row r="19" spans="1:10" ht="23.25" customHeight="1" x14ac:dyDescent="0.2">
      <c r="A19" s="31" t="s">
        <v>17</v>
      </c>
      <c r="B19" s="32" t="s">
        <v>29</v>
      </c>
      <c r="C19" s="50">
        <v>85834284</v>
      </c>
      <c r="D19" s="50">
        <v>-96815568</v>
      </c>
      <c r="E19" s="50">
        <v>-68706961</v>
      </c>
      <c r="F19" s="51">
        <v>87164328</v>
      </c>
      <c r="G19" s="52">
        <v>24890592</v>
      </c>
      <c r="H19" s="53">
        <v>3512502</v>
      </c>
      <c r="I19" s="33">
        <f t="shared" si="0"/>
        <v>-226.86389665815665</v>
      </c>
      <c r="J19" s="34">
        <f t="shared" si="1"/>
        <v>-137.11407265143785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26070800</v>
      </c>
      <c r="D23" s="41">
        <v>12548333</v>
      </c>
      <c r="E23" s="41">
        <v>13153727</v>
      </c>
      <c r="F23" s="41">
        <v>18180000</v>
      </c>
      <c r="G23" s="42">
        <v>0</v>
      </c>
      <c r="H23" s="43">
        <v>0</v>
      </c>
      <c r="I23" s="36">
        <f t="shared" si="0"/>
        <v>38.21177830435434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196105551</v>
      </c>
      <c r="D24" s="41">
        <v>253361482</v>
      </c>
      <c r="E24" s="41">
        <v>335359300</v>
      </c>
      <c r="F24" s="41">
        <v>269318881</v>
      </c>
      <c r="G24" s="42">
        <v>157214050</v>
      </c>
      <c r="H24" s="43">
        <v>125565850</v>
      </c>
      <c r="I24" s="36">
        <f t="shared" si="0"/>
        <v>-19.692437036933221</v>
      </c>
      <c r="J24" s="23">
        <f t="shared" si="1"/>
        <v>-27.924599858451359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222176351</v>
      </c>
      <c r="D26" s="44">
        <v>265909815</v>
      </c>
      <c r="E26" s="44">
        <v>348513027</v>
      </c>
      <c r="F26" s="44">
        <v>287498881</v>
      </c>
      <c r="G26" s="45">
        <v>157214050</v>
      </c>
      <c r="H26" s="46">
        <v>125565850</v>
      </c>
      <c r="I26" s="25">
        <f t="shared" si="0"/>
        <v>-17.50699149618875</v>
      </c>
      <c r="J26" s="26">
        <f t="shared" si="1"/>
        <v>-28.843019918212022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8032454</v>
      </c>
      <c r="E29" s="41">
        <v>9079641</v>
      </c>
      <c r="F29" s="41">
        <v>12431000</v>
      </c>
      <c r="G29" s="42">
        <v>16500000</v>
      </c>
      <c r="H29" s="43">
        <v>14906000</v>
      </c>
      <c r="I29" s="36">
        <f t="shared" si="0"/>
        <v>36.910699442852412</v>
      </c>
      <c r="J29" s="23">
        <f t="shared" si="1"/>
        <v>17.967980979440856</v>
      </c>
    </row>
    <row r="30" spans="1:10" x14ac:dyDescent="0.2">
      <c r="A30" s="9" t="s">
        <v>17</v>
      </c>
      <c r="B30" s="21" t="s">
        <v>39</v>
      </c>
      <c r="C30" s="41">
        <v>68000000</v>
      </c>
      <c r="D30" s="41">
        <v>68000000</v>
      </c>
      <c r="E30" s="41">
        <v>122954770</v>
      </c>
      <c r="F30" s="41">
        <v>119984181</v>
      </c>
      <c r="G30" s="42">
        <v>0</v>
      </c>
      <c r="H30" s="43">
        <v>0</v>
      </c>
      <c r="I30" s="36">
        <f t="shared" si="0"/>
        <v>-2.4160014288180931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127894266</v>
      </c>
      <c r="D31" s="41">
        <v>167031238</v>
      </c>
      <c r="E31" s="41">
        <v>194070262</v>
      </c>
      <c r="F31" s="41">
        <v>128003700</v>
      </c>
      <c r="G31" s="42">
        <v>39188000</v>
      </c>
      <c r="H31" s="43">
        <v>0</v>
      </c>
      <c r="I31" s="36">
        <f t="shared" si="0"/>
        <v>-34.042599478739298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26532085</v>
      </c>
      <c r="D32" s="41">
        <v>23366946</v>
      </c>
      <c r="E32" s="41">
        <v>25509456</v>
      </c>
      <c r="F32" s="41">
        <v>27080000</v>
      </c>
      <c r="G32" s="42">
        <v>101526050</v>
      </c>
      <c r="H32" s="43">
        <v>110659850</v>
      </c>
      <c r="I32" s="36">
        <f t="shared" si="0"/>
        <v>6.1567130243781021</v>
      </c>
      <c r="J32" s="23">
        <f t="shared" si="1"/>
        <v>63.090861441902192</v>
      </c>
    </row>
    <row r="33" spans="1:11" ht="13.5" thickBot="1" x14ac:dyDescent="0.25">
      <c r="A33" s="9" t="s">
        <v>17</v>
      </c>
      <c r="B33" s="37" t="s">
        <v>41</v>
      </c>
      <c r="C33" s="57">
        <v>222426351</v>
      </c>
      <c r="D33" s="57">
        <v>266430638</v>
      </c>
      <c r="E33" s="57">
        <v>351614129</v>
      </c>
      <c r="F33" s="57">
        <v>287498881</v>
      </c>
      <c r="G33" s="58">
        <v>157214050</v>
      </c>
      <c r="H33" s="59">
        <v>125565850</v>
      </c>
      <c r="I33" s="38">
        <f t="shared" si="0"/>
        <v>-18.234548248201943</v>
      </c>
      <c r="J33" s="39">
        <f t="shared" si="1"/>
        <v>-29.05283038895594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411141658</v>
      </c>
      <c r="D9" s="41">
        <v>411141658</v>
      </c>
      <c r="E9" s="41">
        <v>314065231</v>
      </c>
      <c r="F9" s="41">
        <v>427311890</v>
      </c>
      <c r="G9" s="42">
        <v>442809644</v>
      </c>
      <c r="H9" s="43">
        <v>458829000</v>
      </c>
      <c r="I9" s="22">
        <f>IF(($E9       =0),0,((($F9       /$E9       )-1)*100))</f>
        <v>36.058324138401687</v>
      </c>
      <c r="J9" s="23">
        <f>IF(($E9       =0),0,(((($H9       /$E9       )^(1/3))-1)*100))</f>
        <v>13.46894052843821</v>
      </c>
    </row>
    <row r="10" spans="1:11" x14ac:dyDescent="0.2">
      <c r="A10" s="3" t="s">
        <v>17</v>
      </c>
      <c r="B10" s="21" t="s">
        <v>21</v>
      </c>
      <c r="C10" s="41">
        <v>1402039010</v>
      </c>
      <c r="D10" s="41">
        <v>1410706934</v>
      </c>
      <c r="E10" s="41">
        <v>1234648334</v>
      </c>
      <c r="F10" s="41">
        <v>1364796371</v>
      </c>
      <c r="G10" s="42">
        <v>1438597337</v>
      </c>
      <c r="H10" s="43">
        <v>1518485747</v>
      </c>
      <c r="I10" s="22">
        <f t="shared" ref="I10:I33" si="0">IF(($E10      =0),0,((($F10      /$E10      )-1)*100))</f>
        <v>10.541304225337411</v>
      </c>
      <c r="J10" s="23">
        <f t="shared" ref="J10:J33" si="1">IF(($E10      =0),0,(((($H10      /$E10      )^(1/3))-1)*100))</f>
        <v>7.1410294809061581</v>
      </c>
    </row>
    <row r="11" spans="1:11" x14ac:dyDescent="0.2">
      <c r="A11" s="9" t="s">
        <v>17</v>
      </c>
      <c r="B11" s="24" t="s">
        <v>22</v>
      </c>
      <c r="C11" s="44">
        <v>1813180668</v>
      </c>
      <c r="D11" s="44">
        <v>1821848592</v>
      </c>
      <c r="E11" s="44">
        <v>1548713565</v>
      </c>
      <c r="F11" s="44">
        <v>1792108261</v>
      </c>
      <c r="G11" s="45">
        <v>1881406981</v>
      </c>
      <c r="H11" s="46">
        <v>1977314747</v>
      </c>
      <c r="I11" s="25">
        <f t="shared" si="0"/>
        <v>15.715927173402132</v>
      </c>
      <c r="J11" s="26">
        <f t="shared" si="1"/>
        <v>8.4846355577068202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770920204</v>
      </c>
      <c r="D13" s="41">
        <v>768903406</v>
      </c>
      <c r="E13" s="41">
        <v>683751595</v>
      </c>
      <c r="F13" s="41">
        <v>804557574</v>
      </c>
      <c r="G13" s="42">
        <v>841750611</v>
      </c>
      <c r="H13" s="43">
        <v>880161689</v>
      </c>
      <c r="I13" s="22">
        <f t="shared" si="0"/>
        <v>17.66810927877982</v>
      </c>
      <c r="J13" s="23">
        <f t="shared" si="1"/>
        <v>8.7814147879925244</v>
      </c>
    </row>
    <row r="14" spans="1:11" x14ac:dyDescent="0.2">
      <c r="A14" s="3" t="s">
        <v>17</v>
      </c>
      <c r="B14" s="21" t="s">
        <v>25</v>
      </c>
      <c r="C14" s="41">
        <v>127507624</v>
      </c>
      <c r="D14" s="41">
        <v>127507624</v>
      </c>
      <c r="E14" s="41">
        <v>0</v>
      </c>
      <c r="F14" s="41">
        <v>107507624</v>
      </c>
      <c r="G14" s="42">
        <v>112452975</v>
      </c>
      <c r="H14" s="43">
        <v>117513358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807391011</v>
      </c>
      <c r="D17" s="41">
        <v>813686260</v>
      </c>
      <c r="E17" s="41">
        <v>501283232</v>
      </c>
      <c r="F17" s="41">
        <v>748061540</v>
      </c>
      <c r="G17" s="42">
        <v>773246708</v>
      </c>
      <c r="H17" s="43">
        <v>806939699</v>
      </c>
      <c r="I17" s="29">
        <f t="shared" si="0"/>
        <v>49.229316331889585</v>
      </c>
      <c r="J17" s="30">
        <f t="shared" si="1"/>
        <v>17.197757395837353</v>
      </c>
    </row>
    <row r="18" spans="1:10" x14ac:dyDescent="0.2">
      <c r="A18" s="3" t="s">
        <v>17</v>
      </c>
      <c r="B18" s="24" t="s">
        <v>28</v>
      </c>
      <c r="C18" s="44">
        <v>1705818839</v>
      </c>
      <c r="D18" s="44">
        <v>1710097290</v>
      </c>
      <c r="E18" s="44">
        <v>1185034827</v>
      </c>
      <c r="F18" s="44">
        <v>1660126738</v>
      </c>
      <c r="G18" s="45">
        <v>1727450294</v>
      </c>
      <c r="H18" s="46">
        <v>1804614746</v>
      </c>
      <c r="I18" s="25">
        <f t="shared" si="0"/>
        <v>40.090966119766193</v>
      </c>
      <c r="J18" s="26">
        <f t="shared" si="1"/>
        <v>15.049427680454563</v>
      </c>
    </row>
    <row r="19" spans="1:10" ht="23.25" customHeight="1" x14ac:dyDescent="0.2">
      <c r="A19" s="31" t="s">
        <v>17</v>
      </c>
      <c r="B19" s="32" t="s">
        <v>29</v>
      </c>
      <c r="C19" s="50">
        <v>107361829</v>
      </c>
      <c r="D19" s="50">
        <v>111751302</v>
      </c>
      <c r="E19" s="50">
        <v>363678738</v>
      </c>
      <c r="F19" s="51">
        <v>131981523</v>
      </c>
      <c r="G19" s="52">
        <v>153956687</v>
      </c>
      <c r="H19" s="53">
        <v>172700001</v>
      </c>
      <c r="I19" s="33">
        <f t="shared" si="0"/>
        <v>-63.709310110947428</v>
      </c>
      <c r="J19" s="34">
        <f t="shared" si="1"/>
        <v>-21.982599409966419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75197461</v>
      </c>
      <c r="D23" s="41">
        <v>74147461</v>
      </c>
      <c r="E23" s="41">
        <v>49760490</v>
      </c>
      <c r="F23" s="41">
        <v>58347461</v>
      </c>
      <c r="G23" s="42">
        <v>66261445</v>
      </c>
      <c r="H23" s="43">
        <v>69243211</v>
      </c>
      <c r="I23" s="36">
        <f t="shared" si="0"/>
        <v>17.256604587294056</v>
      </c>
      <c r="J23" s="23">
        <f t="shared" si="1"/>
        <v>11.64283347668813</v>
      </c>
    </row>
    <row r="24" spans="1:10" x14ac:dyDescent="0.2">
      <c r="A24" s="9" t="s">
        <v>17</v>
      </c>
      <c r="B24" s="21" t="s">
        <v>33</v>
      </c>
      <c r="C24" s="41">
        <v>1190908557</v>
      </c>
      <c r="D24" s="41">
        <v>1111610557</v>
      </c>
      <c r="E24" s="41">
        <v>866359859</v>
      </c>
      <c r="F24" s="41">
        <v>1383596166</v>
      </c>
      <c r="G24" s="42">
        <v>1412774100</v>
      </c>
      <c r="H24" s="43">
        <v>1549602666</v>
      </c>
      <c r="I24" s="36">
        <f t="shared" si="0"/>
        <v>59.702247469893457</v>
      </c>
      <c r="J24" s="23">
        <f t="shared" si="1"/>
        <v>21.38751225685105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1266106018</v>
      </c>
      <c r="D26" s="44">
        <v>1185758018</v>
      </c>
      <c r="E26" s="44">
        <v>916120349</v>
      </c>
      <c r="F26" s="44">
        <v>1441943627</v>
      </c>
      <c r="G26" s="45">
        <v>1479035545</v>
      </c>
      <c r="H26" s="46">
        <v>1618845877</v>
      </c>
      <c r="I26" s="25">
        <f t="shared" si="0"/>
        <v>57.396746898370665</v>
      </c>
      <c r="J26" s="26">
        <f t="shared" si="1"/>
        <v>20.897593969492334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631668551</v>
      </c>
      <c r="D28" s="41">
        <v>616815959</v>
      </c>
      <c r="E28" s="41">
        <v>516189883</v>
      </c>
      <c r="F28" s="41">
        <v>770946811</v>
      </c>
      <c r="G28" s="42">
        <v>1160628167</v>
      </c>
      <c r="H28" s="43">
        <v>1317887889</v>
      </c>
      <c r="I28" s="36">
        <f t="shared" si="0"/>
        <v>49.35333612495463</v>
      </c>
      <c r="J28" s="23">
        <f t="shared" si="1"/>
        <v>36.675181573270052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182502557</v>
      </c>
      <c r="D30" s="41">
        <v>182152557</v>
      </c>
      <c r="E30" s="41">
        <v>92950135</v>
      </c>
      <c r="F30" s="41">
        <v>205000000</v>
      </c>
      <c r="G30" s="42">
        <v>205000000</v>
      </c>
      <c r="H30" s="43">
        <v>185000000</v>
      </c>
      <c r="I30" s="36">
        <f t="shared" si="0"/>
        <v>120.54836176407919</v>
      </c>
      <c r="J30" s="23">
        <f t="shared" si="1"/>
        <v>25.788392704647766</v>
      </c>
    </row>
    <row r="31" spans="1:10" x14ac:dyDescent="0.2">
      <c r="A31" s="9" t="s">
        <v>17</v>
      </c>
      <c r="B31" s="21" t="s">
        <v>40</v>
      </c>
      <c r="C31" s="41">
        <v>3155000</v>
      </c>
      <c r="D31" s="41">
        <v>3155000</v>
      </c>
      <c r="E31" s="41">
        <v>2721850</v>
      </c>
      <c r="F31" s="41">
        <v>3296000</v>
      </c>
      <c r="G31" s="42">
        <v>3444000</v>
      </c>
      <c r="H31" s="43">
        <v>3602000</v>
      </c>
      <c r="I31" s="36">
        <f t="shared" si="0"/>
        <v>21.094108786303423</v>
      </c>
      <c r="J31" s="23">
        <f t="shared" si="1"/>
        <v>9.7892555460517894</v>
      </c>
    </row>
    <row r="32" spans="1:10" x14ac:dyDescent="0.2">
      <c r="A32" s="9" t="s">
        <v>17</v>
      </c>
      <c r="B32" s="21" t="s">
        <v>34</v>
      </c>
      <c r="C32" s="41">
        <v>448779910</v>
      </c>
      <c r="D32" s="41">
        <v>383634502</v>
      </c>
      <c r="E32" s="41">
        <v>304258481</v>
      </c>
      <c r="F32" s="41">
        <v>462700816</v>
      </c>
      <c r="G32" s="42">
        <v>109963378</v>
      </c>
      <c r="H32" s="43">
        <v>112355988</v>
      </c>
      <c r="I32" s="36">
        <f t="shared" si="0"/>
        <v>52.074911594658225</v>
      </c>
      <c r="J32" s="23">
        <f t="shared" si="1"/>
        <v>-28.256177829845576</v>
      </c>
    </row>
    <row r="33" spans="1:11" ht="13.5" thickBot="1" x14ac:dyDescent="0.25">
      <c r="A33" s="9" t="s">
        <v>17</v>
      </c>
      <c r="B33" s="37" t="s">
        <v>41</v>
      </c>
      <c r="C33" s="57">
        <v>1266106018</v>
      </c>
      <c r="D33" s="57">
        <v>1185758018</v>
      </c>
      <c r="E33" s="57">
        <v>916120349</v>
      </c>
      <c r="F33" s="57">
        <v>1441943627</v>
      </c>
      <c r="G33" s="58">
        <v>1479035545</v>
      </c>
      <c r="H33" s="59">
        <v>1618845877</v>
      </c>
      <c r="I33" s="38">
        <f t="shared" si="0"/>
        <v>57.396746898370665</v>
      </c>
      <c r="J33" s="39">
        <f t="shared" si="1"/>
        <v>20.897593969492334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54360276</v>
      </c>
      <c r="D8" s="41">
        <v>54360276</v>
      </c>
      <c r="E8" s="41">
        <v>50848797</v>
      </c>
      <c r="F8" s="41">
        <v>61936752</v>
      </c>
      <c r="G8" s="42">
        <v>65652960</v>
      </c>
      <c r="H8" s="43">
        <v>69592140</v>
      </c>
      <c r="I8" s="22">
        <f>IF(($E8       =0),0,((($F8       /$E8       )-1)*100))</f>
        <v>21.805737115078649</v>
      </c>
      <c r="J8" s="23">
        <f>IF(($E8       =0),0,(((($H8       /$E8       )^(1/3))-1)*100))</f>
        <v>11.026462577518625</v>
      </c>
    </row>
    <row r="9" spans="1:11" x14ac:dyDescent="0.2">
      <c r="A9" s="3" t="s">
        <v>17</v>
      </c>
      <c r="B9" s="21" t="s">
        <v>20</v>
      </c>
      <c r="C9" s="41">
        <v>86941680</v>
      </c>
      <c r="D9" s="41">
        <v>86941680</v>
      </c>
      <c r="E9" s="41">
        <v>75856715</v>
      </c>
      <c r="F9" s="41">
        <v>91971672</v>
      </c>
      <c r="G9" s="42">
        <v>96478284</v>
      </c>
      <c r="H9" s="43">
        <v>101012760</v>
      </c>
      <c r="I9" s="22">
        <f>IF(($E9       =0),0,((($F9       /$E9       )-1)*100))</f>
        <v>21.243942609431478</v>
      </c>
      <c r="J9" s="23">
        <f>IF(($E9       =0),0,(((($H9       /$E9       )^(1/3))-1)*100))</f>
        <v>10.01723740490872</v>
      </c>
    </row>
    <row r="10" spans="1:11" x14ac:dyDescent="0.2">
      <c r="A10" s="3" t="s">
        <v>17</v>
      </c>
      <c r="B10" s="21" t="s">
        <v>21</v>
      </c>
      <c r="C10" s="41">
        <v>373451052</v>
      </c>
      <c r="D10" s="41">
        <v>423355823</v>
      </c>
      <c r="E10" s="41">
        <v>406840845</v>
      </c>
      <c r="F10" s="41">
        <v>430560084</v>
      </c>
      <c r="G10" s="42">
        <v>412150372</v>
      </c>
      <c r="H10" s="43">
        <v>410723600</v>
      </c>
      <c r="I10" s="22">
        <f t="shared" ref="I10:I33" si="0">IF(($E10      =0),0,((($F10      /$E10      )-1)*100))</f>
        <v>5.8301026781123699</v>
      </c>
      <c r="J10" s="23">
        <f t="shared" ref="J10:J33" si="1">IF(($E10      =0),0,(((($H10      /$E10      )^(1/3))-1)*100))</f>
        <v>0.31711566595460372</v>
      </c>
    </row>
    <row r="11" spans="1:11" x14ac:dyDescent="0.2">
      <c r="A11" s="9" t="s">
        <v>17</v>
      </c>
      <c r="B11" s="24" t="s">
        <v>22</v>
      </c>
      <c r="C11" s="44">
        <v>514753008</v>
      </c>
      <c r="D11" s="44">
        <v>564657779</v>
      </c>
      <c r="E11" s="44">
        <v>533546357</v>
      </c>
      <c r="F11" s="44">
        <v>584468508</v>
      </c>
      <c r="G11" s="45">
        <v>574281616</v>
      </c>
      <c r="H11" s="46">
        <v>581328500</v>
      </c>
      <c r="I11" s="25">
        <f t="shared" si="0"/>
        <v>9.5440912175509318</v>
      </c>
      <c r="J11" s="26">
        <f t="shared" si="1"/>
        <v>2.9002631431537251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161716536</v>
      </c>
      <c r="D13" s="41">
        <v>167839141</v>
      </c>
      <c r="E13" s="41">
        <v>159134087</v>
      </c>
      <c r="F13" s="41">
        <v>174999456</v>
      </c>
      <c r="G13" s="42">
        <v>162969024</v>
      </c>
      <c r="H13" s="43">
        <v>152389644</v>
      </c>
      <c r="I13" s="22">
        <f t="shared" si="0"/>
        <v>9.9698118103382924</v>
      </c>
      <c r="J13" s="23">
        <f t="shared" si="1"/>
        <v>-1.4331798883967517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71075364</v>
      </c>
      <c r="D16" s="41">
        <v>75475364</v>
      </c>
      <c r="E16" s="41">
        <v>65974871</v>
      </c>
      <c r="F16" s="41">
        <v>76245564</v>
      </c>
      <c r="G16" s="42">
        <v>79981596</v>
      </c>
      <c r="H16" s="43">
        <v>83740740</v>
      </c>
      <c r="I16" s="22">
        <f t="shared" si="0"/>
        <v>15.567583300011311</v>
      </c>
      <c r="J16" s="23">
        <f t="shared" si="1"/>
        <v>8.2728116756855883</v>
      </c>
    </row>
    <row r="17" spans="1:10" x14ac:dyDescent="0.2">
      <c r="A17" s="3" t="s">
        <v>17</v>
      </c>
      <c r="B17" s="21" t="s">
        <v>27</v>
      </c>
      <c r="C17" s="41">
        <v>281958852</v>
      </c>
      <c r="D17" s="41">
        <v>323692872</v>
      </c>
      <c r="E17" s="41">
        <v>248679512</v>
      </c>
      <c r="F17" s="41">
        <v>333221292</v>
      </c>
      <c r="G17" s="42">
        <v>335159508</v>
      </c>
      <c r="H17" s="43">
        <v>312129468</v>
      </c>
      <c r="I17" s="29">
        <f t="shared" si="0"/>
        <v>33.996278712337194</v>
      </c>
      <c r="J17" s="30">
        <f t="shared" si="1"/>
        <v>7.8693980525443186</v>
      </c>
    </row>
    <row r="18" spans="1:10" x14ac:dyDescent="0.2">
      <c r="A18" s="3" t="s">
        <v>17</v>
      </c>
      <c r="B18" s="24" t="s">
        <v>28</v>
      </c>
      <c r="C18" s="44">
        <v>514750752</v>
      </c>
      <c r="D18" s="44">
        <v>567007377</v>
      </c>
      <c r="E18" s="44">
        <v>473788470</v>
      </c>
      <c r="F18" s="44">
        <v>584466312</v>
      </c>
      <c r="G18" s="45">
        <v>578110128</v>
      </c>
      <c r="H18" s="46">
        <v>548259852</v>
      </c>
      <c r="I18" s="25">
        <f t="shared" si="0"/>
        <v>23.36018054639446</v>
      </c>
      <c r="J18" s="26">
        <f t="shared" si="1"/>
        <v>4.9866276409207932</v>
      </c>
    </row>
    <row r="19" spans="1:10" ht="23.25" customHeight="1" x14ac:dyDescent="0.2">
      <c r="A19" s="31" t="s">
        <v>17</v>
      </c>
      <c r="B19" s="32" t="s">
        <v>29</v>
      </c>
      <c r="C19" s="50">
        <v>2256</v>
      </c>
      <c r="D19" s="50">
        <v>-2349598</v>
      </c>
      <c r="E19" s="50">
        <v>59757887</v>
      </c>
      <c r="F19" s="51">
        <v>2196</v>
      </c>
      <c r="G19" s="52">
        <v>-3828512</v>
      </c>
      <c r="H19" s="53">
        <v>33068648</v>
      </c>
      <c r="I19" s="33">
        <f t="shared" si="0"/>
        <v>-99.996325171269859</v>
      </c>
      <c r="J19" s="34">
        <f t="shared" si="1"/>
        <v>-17.90052079501292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86235816</v>
      </c>
      <c r="D23" s="41">
        <v>86235816</v>
      </c>
      <c r="E23" s="41">
        <v>66855735</v>
      </c>
      <c r="F23" s="41">
        <v>86235804</v>
      </c>
      <c r="G23" s="42">
        <v>48912360</v>
      </c>
      <c r="H23" s="43">
        <v>40383184</v>
      </c>
      <c r="I23" s="36">
        <f t="shared" si="0"/>
        <v>28.987893110441455</v>
      </c>
      <c r="J23" s="23">
        <f t="shared" si="1"/>
        <v>-15.468100113761917</v>
      </c>
    </row>
    <row r="24" spans="1:10" x14ac:dyDescent="0.2">
      <c r="A24" s="9" t="s">
        <v>17</v>
      </c>
      <c r="B24" s="21" t="s">
        <v>33</v>
      </c>
      <c r="C24" s="41">
        <v>95480736</v>
      </c>
      <c r="D24" s="41">
        <v>86820378</v>
      </c>
      <c r="E24" s="41">
        <v>59928926</v>
      </c>
      <c r="F24" s="41">
        <v>96747204</v>
      </c>
      <c r="G24" s="42">
        <v>81860316</v>
      </c>
      <c r="H24" s="43">
        <v>62180352</v>
      </c>
      <c r="I24" s="36">
        <f t="shared" si="0"/>
        <v>61.436572382425148</v>
      </c>
      <c r="J24" s="23">
        <f t="shared" si="1"/>
        <v>1.2369130076436363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181716552</v>
      </c>
      <c r="D26" s="44">
        <v>173056194</v>
      </c>
      <c r="E26" s="44">
        <v>126784661</v>
      </c>
      <c r="F26" s="44">
        <v>182983008</v>
      </c>
      <c r="G26" s="45">
        <v>130772676</v>
      </c>
      <c r="H26" s="46">
        <v>102563536</v>
      </c>
      <c r="I26" s="25">
        <f t="shared" si="0"/>
        <v>44.325825030206147</v>
      </c>
      <c r="J26" s="26">
        <f t="shared" si="1"/>
        <v>-6.8229927661506373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300000</v>
      </c>
      <c r="D28" s="41">
        <v>750000</v>
      </c>
      <c r="E28" s="41">
        <v>468916</v>
      </c>
      <c r="F28" s="41">
        <v>399996</v>
      </c>
      <c r="G28" s="42">
        <v>0</v>
      </c>
      <c r="H28" s="43">
        <v>0</v>
      </c>
      <c r="I28" s="36">
        <f t="shared" si="0"/>
        <v>-14.697728377790476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60795864</v>
      </c>
      <c r="D29" s="41">
        <v>18038548</v>
      </c>
      <c r="E29" s="41">
        <v>14097541</v>
      </c>
      <c r="F29" s="41">
        <v>4250016</v>
      </c>
      <c r="G29" s="42">
        <v>1830492</v>
      </c>
      <c r="H29" s="43">
        <v>1914708</v>
      </c>
      <c r="I29" s="36">
        <f t="shared" si="0"/>
        <v>-69.852784964413289</v>
      </c>
      <c r="J29" s="23">
        <f t="shared" si="1"/>
        <v>-48.597245123346177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81897372</v>
      </c>
      <c r="D31" s="41">
        <v>113566215</v>
      </c>
      <c r="E31" s="41">
        <v>85172460</v>
      </c>
      <c r="F31" s="41">
        <v>126749220</v>
      </c>
      <c r="G31" s="42">
        <v>113347608</v>
      </c>
      <c r="H31" s="43">
        <v>77116096</v>
      </c>
      <c r="I31" s="36">
        <f t="shared" si="0"/>
        <v>48.81479295067912</v>
      </c>
      <c r="J31" s="23">
        <f t="shared" si="1"/>
        <v>-3.2579510170868908</v>
      </c>
    </row>
    <row r="32" spans="1:10" x14ac:dyDescent="0.2">
      <c r="A32" s="9" t="s">
        <v>17</v>
      </c>
      <c r="B32" s="21" t="s">
        <v>34</v>
      </c>
      <c r="C32" s="41">
        <v>38723316</v>
      </c>
      <c r="D32" s="41">
        <v>40701431</v>
      </c>
      <c r="E32" s="41">
        <v>27045744</v>
      </c>
      <c r="F32" s="41">
        <v>51583776</v>
      </c>
      <c r="G32" s="42">
        <v>15594576</v>
      </c>
      <c r="H32" s="43">
        <v>23532732</v>
      </c>
      <c r="I32" s="36">
        <f t="shared" si="0"/>
        <v>90.727886798011539</v>
      </c>
      <c r="J32" s="23">
        <f t="shared" si="1"/>
        <v>-4.532004200400408</v>
      </c>
    </row>
    <row r="33" spans="1:11" ht="13.5" thickBot="1" x14ac:dyDescent="0.25">
      <c r="A33" s="9" t="s">
        <v>17</v>
      </c>
      <c r="B33" s="37" t="s">
        <v>41</v>
      </c>
      <c r="C33" s="57">
        <v>181716552</v>
      </c>
      <c r="D33" s="57">
        <v>173056194</v>
      </c>
      <c r="E33" s="57">
        <v>126784661</v>
      </c>
      <c r="F33" s="57">
        <v>182983008</v>
      </c>
      <c r="G33" s="58">
        <v>130772676</v>
      </c>
      <c r="H33" s="59">
        <v>102563536</v>
      </c>
      <c r="I33" s="38">
        <f t="shared" si="0"/>
        <v>44.325825030206147</v>
      </c>
      <c r="J33" s="39">
        <f t="shared" si="1"/>
        <v>-6.8229927661506373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46802736</v>
      </c>
      <c r="D8" s="41">
        <v>47802736</v>
      </c>
      <c r="E8" s="41">
        <v>44357277</v>
      </c>
      <c r="F8" s="41">
        <v>49910850</v>
      </c>
      <c r="G8" s="42">
        <v>52855590</v>
      </c>
      <c r="H8" s="43">
        <v>55974060</v>
      </c>
      <c r="I8" s="22">
        <f>IF(($E8       =0),0,((($F8       /$E8       )-1)*100))</f>
        <v>12.520094504448508</v>
      </c>
      <c r="J8" s="23">
        <f>IF(($E8       =0),0,(((($H8       /$E8       )^(1/3))-1)*100))</f>
        <v>8.0622428222925979</v>
      </c>
    </row>
    <row r="9" spans="1:11" x14ac:dyDescent="0.2">
      <c r="A9" s="3" t="s">
        <v>17</v>
      </c>
      <c r="B9" s="21" t="s">
        <v>20</v>
      </c>
      <c r="C9" s="41">
        <v>1297920</v>
      </c>
      <c r="D9" s="41">
        <v>1400000</v>
      </c>
      <c r="E9" s="41">
        <v>1296951</v>
      </c>
      <c r="F9" s="41">
        <v>1482600</v>
      </c>
      <c r="G9" s="42">
        <v>1570000</v>
      </c>
      <c r="H9" s="43">
        <v>1600000</v>
      </c>
      <c r="I9" s="22">
        <f>IF(($E9       =0),0,((($F9       /$E9       )-1)*100))</f>
        <v>14.314264764050444</v>
      </c>
      <c r="J9" s="23">
        <f>IF(($E9       =0),0,(((($H9       /$E9       )^(1/3))-1)*100))</f>
        <v>7.250371395099342</v>
      </c>
    </row>
    <row r="10" spans="1:11" x14ac:dyDescent="0.2">
      <c r="A10" s="3" t="s">
        <v>17</v>
      </c>
      <c r="B10" s="21" t="s">
        <v>21</v>
      </c>
      <c r="C10" s="41">
        <v>337552710</v>
      </c>
      <c r="D10" s="41">
        <v>399311325</v>
      </c>
      <c r="E10" s="41">
        <v>346691872</v>
      </c>
      <c r="F10" s="41">
        <v>351118760</v>
      </c>
      <c r="G10" s="42">
        <v>340337653</v>
      </c>
      <c r="H10" s="43">
        <v>330218055</v>
      </c>
      <c r="I10" s="22">
        <f t="shared" ref="I10:I33" si="0">IF(($E10      =0),0,((($F10      /$E10      )-1)*100))</f>
        <v>1.2768940830548248</v>
      </c>
      <c r="J10" s="23">
        <f t="shared" ref="J10:J33" si="1">IF(($E10      =0),0,(((($H10      /$E10      )^(1/3))-1)*100))</f>
        <v>-1.6096772872127296</v>
      </c>
    </row>
    <row r="11" spans="1:11" x14ac:dyDescent="0.2">
      <c r="A11" s="9" t="s">
        <v>17</v>
      </c>
      <c r="B11" s="24" t="s">
        <v>22</v>
      </c>
      <c r="C11" s="44">
        <v>385653366</v>
      </c>
      <c r="D11" s="44">
        <v>448514061</v>
      </c>
      <c r="E11" s="44">
        <v>392346100</v>
      </c>
      <c r="F11" s="44">
        <v>402512210</v>
      </c>
      <c r="G11" s="45">
        <v>394763243</v>
      </c>
      <c r="H11" s="46">
        <v>387792115</v>
      </c>
      <c r="I11" s="25">
        <f t="shared" si="0"/>
        <v>2.5911076980247749</v>
      </c>
      <c r="J11" s="26">
        <f t="shared" si="1"/>
        <v>-0.38840868335239254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90059321</v>
      </c>
      <c r="D13" s="41">
        <v>91063405</v>
      </c>
      <c r="E13" s="41">
        <v>91109050</v>
      </c>
      <c r="F13" s="41">
        <v>97886791</v>
      </c>
      <c r="G13" s="42">
        <v>97814777</v>
      </c>
      <c r="H13" s="43">
        <v>104733777</v>
      </c>
      <c r="I13" s="22">
        <f t="shared" si="0"/>
        <v>7.4391523125309833</v>
      </c>
      <c r="J13" s="23">
        <f t="shared" si="1"/>
        <v>4.7550775001912626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4111520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362557602</v>
      </c>
      <c r="D17" s="41">
        <v>432548433</v>
      </c>
      <c r="E17" s="41">
        <v>315163863</v>
      </c>
      <c r="F17" s="41">
        <v>374470014</v>
      </c>
      <c r="G17" s="42">
        <v>379240010</v>
      </c>
      <c r="H17" s="43">
        <v>379555010</v>
      </c>
      <c r="I17" s="29">
        <f t="shared" si="0"/>
        <v>18.817560628770448</v>
      </c>
      <c r="J17" s="30">
        <f t="shared" si="1"/>
        <v>6.3929304475289994</v>
      </c>
    </row>
    <row r="18" spans="1:10" x14ac:dyDescent="0.2">
      <c r="A18" s="3" t="s">
        <v>17</v>
      </c>
      <c r="B18" s="24" t="s">
        <v>28</v>
      </c>
      <c r="C18" s="44">
        <v>452616923</v>
      </c>
      <c r="D18" s="44">
        <v>523611838</v>
      </c>
      <c r="E18" s="44">
        <v>406272913</v>
      </c>
      <c r="F18" s="44">
        <v>476468325</v>
      </c>
      <c r="G18" s="45">
        <v>477054787</v>
      </c>
      <c r="H18" s="46">
        <v>484288787</v>
      </c>
      <c r="I18" s="25">
        <f t="shared" si="0"/>
        <v>17.277896151545804</v>
      </c>
      <c r="J18" s="26">
        <f t="shared" si="1"/>
        <v>6.0300212768209516</v>
      </c>
    </row>
    <row r="19" spans="1:10" ht="23.25" customHeight="1" x14ac:dyDescent="0.2">
      <c r="A19" s="31" t="s">
        <v>17</v>
      </c>
      <c r="B19" s="32" t="s">
        <v>29</v>
      </c>
      <c r="C19" s="50">
        <v>-66963557</v>
      </c>
      <c r="D19" s="50">
        <v>-75097777</v>
      </c>
      <c r="E19" s="50">
        <v>-13926813</v>
      </c>
      <c r="F19" s="51">
        <v>-73956115</v>
      </c>
      <c r="G19" s="52">
        <v>-82291544</v>
      </c>
      <c r="H19" s="53">
        <v>-96496672</v>
      </c>
      <c r="I19" s="33">
        <f t="shared" si="0"/>
        <v>431.03402048982781</v>
      </c>
      <c r="J19" s="34">
        <f t="shared" si="1"/>
        <v>90.642707454921222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89732128</v>
      </c>
      <c r="D23" s="41">
        <v>117445010</v>
      </c>
      <c r="E23" s="41">
        <v>79317919</v>
      </c>
      <c r="F23" s="41">
        <v>68865008</v>
      </c>
      <c r="G23" s="42">
        <v>28070004</v>
      </c>
      <c r="H23" s="43">
        <v>33530004</v>
      </c>
      <c r="I23" s="36">
        <f t="shared" si="0"/>
        <v>-13.178498795461335</v>
      </c>
      <c r="J23" s="23">
        <f t="shared" si="1"/>
        <v>-24.949412213741596</v>
      </c>
    </row>
    <row r="24" spans="1:10" x14ac:dyDescent="0.2">
      <c r="A24" s="9" t="s">
        <v>17</v>
      </c>
      <c r="B24" s="21" t="s">
        <v>33</v>
      </c>
      <c r="C24" s="41">
        <v>224955112</v>
      </c>
      <c r="D24" s="41">
        <v>269211487</v>
      </c>
      <c r="E24" s="41">
        <v>72234278</v>
      </c>
      <c r="F24" s="41">
        <v>192148000</v>
      </c>
      <c r="G24" s="42">
        <v>83720000</v>
      </c>
      <c r="H24" s="43">
        <v>61661000</v>
      </c>
      <c r="I24" s="36">
        <f t="shared" si="0"/>
        <v>166.00667345218011</v>
      </c>
      <c r="J24" s="23">
        <f t="shared" si="1"/>
        <v>-5.1386991716232284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314687240</v>
      </c>
      <c r="D26" s="44">
        <v>386656497</v>
      </c>
      <c r="E26" s="44">
        <v>151552197</v>
      </c>
      <c r="F26" s="44">
        <v>261013008</v>
      </c>
      <c r="G26" s="45">
        <v>111790004</v>
      </c>
      <c r="H26" s="46">
        <v>95191004</v>
      </c>
      <c r="I26" s="25">
        <f t="shared" si="0"/>
        <v>72.226475872203949</v>
      </c>
      <c r="J26" s="26">
        <f t="shared" si="1"/>
        <v>-14.359757122635475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700000</v>
      </c>
      <c r="D28" s="41">
        <v>700000</v>
      </c>
      <c r="E28" s="41">
        <v>224550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27805000</v>
      </c>
      <c r="D29" s="41">
        <v>2550000</v>
      </c>
      <c r="E29" s="41">
        <v>3181788</v>
      </c>
      <c r="F29" s="41">
        <v>4250000</v>
      </c>
      <c r="G29" s="42">
        <v>0</v>
      </c>
      <c r="H29" s="43">
        <v>0</v>
      </c>
      <c r="I29" s="36">
        <f t="shared" si="0"/>
        <v>33.57269560385545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152033112</v>
      </c>
      <c r="D30" s="41">
        <v>178200487</v>
      </c>
      <c r="E30" s="41">
        <v>0</v>
      </c>
      <c r="F30" s="41">
        <v>111000000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64689743</v>
      </c>
      <c r="D31" s="41">
        <v>139284525</v>
      </c>
      <c r="E31" s="41">
        <v>107550033</v>
      </c>
      <c r="F31" s="41">
        <v>110998000</v>
      </c>
      <c r="G31" s="42">
        <v>89420000</v>
      </c>
      <c r="H31" s="43">
        <v>72321000</v>
      </c>
      <c r="I31" s="36">
        <f t="shared" si="0"/>
        <v>3.2059190535069337</v>
      </c>
      <c r="J31" s="23">
        <f t="shared" si="1"/>
        <v>-12.390481888611083</v>
      </c>
    </row>
    <row r="32" spans="1:10" x14ac:dyDescent="0.2">
      <c r="A32" s="9" t="s">
        <v>17</v>
      </c>
      <c r="B32" s="21" t="s">
        <v>34</v>
      </c>
      <c r="C32" s="41">
        <v>69459385</v>
      </c>
      <c r="D32" s="41">
        <v>65921485</v>
      </c>
      <c r="E32" s="41">
        <v>42464853</v>
      </c>
      <c r="F32" s="41">
        <v>34765008</v>
      </c>
      <c r="G32" s="42">
        <v>22370004</v>
      </c>
      <c r="H32" s="43">
        <v>22870004</v>
      </c>
      <c r="I32" s="36">
        <f t="shared" si="0"/>
        <v>-18.132277533140172</v>
      </c>
      <c r="J32" s="23">
        <f t="shared" si="1"/>
        <v>-18.639762967383579</v>
      </c>
    </row>
    <row r="33" spans="1:11" ht="13.5" thickBot="1" x14ac:dyDescent="0.25">
      <c r="A33" s="9" t="s">
        <v>17</v>
      </c>
      <c r="B33" s="37" t="s">
        <v>41</v>
      </c>
      <c r="C33" s="57">
        <v>314687240</v>
      </c>
      <c r="D33" s="57">
        <v>386656497</v>
      </c>
      <c r="E33" s="57">
        <v>153421224</v>
      </c>
      <c r="F33" s="57">
        <v>261013008</v>
      </c>
      <c r="G33" s="58">
        <v>111790004</v>
      </c>
      <c r="H33" s="59">
        <v>95191004</v>
      </c>
      <c r="I33" s="38">
        <f t="shared" si="0"/>
        <v>70.128357208256915</v>
      </c>
      <c r="J33" s="39">
        <f t="shared" si="1"/>
        <v>-14.708944674527856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21249948</v>
      </c>
      <c r="D8" s="41">
        <v>21249948</v>
      </c>
      <c r="E8" s="41">
        <v>21720053</v>
      </c>
      <c r="F8" s="41">
        <v>21531996</v>
      </c>
      <c r="G8" s="42">
        <v>22189800</v>
      </c>
      <c r="H8" s="43">
        <v>23281776</v>
      </c>
      <c r="I8" s="22">
        <f>IF(($E8       =0),0,((($F8       /$E8       )-1)*100))</f>
        <v>-0.86582201249693069</v>
      </c>
      <c r="J8" s="23">
        <f>IF(($E8       =0),0,(((($H8       /$E8       )^(1/3))-1)*100))</f>
        <v>2.3414914879843929</v>
      </c>
    </row>
    <row r="9" spans="1:11" x14ac:dyDescent="0.2">
      <c r="A9" s="3" t="s">
        <v>17</v>
      </c>
      <c r="B9" s="21" t="s">
        <v>20</v>
      </c>
      <c r="C9" s="41">
        <v>37904148</v>
      </c>
      <c r="D9" s="41">
        <v>49111133</v>
      </c>
      <c r="E9" s="41">
        <v>53614833</v>
      </c>
      <c r="F9" s="41">
        <v>56844444</v>
      </c>
      <c r="G9" s="42">
        <v>59288748</v>
      </c>
      <c r="H9" s="43">
        <v>62545512</v>
      </c>
      <c r="I9" s="22">
        <f>IF(($E9       =0),0,((($F9       /$E9       )-1)*100))</f>
        <v>6.0237266802640299</v>
      </c>
      <c r="J9" s="23">
        <f>IF(($E9       =0),0,(((($H9       /$E9       )^(1/3))-1)*100))</f>
        <v>5.2697839176327754</v>
      </c>
    </row>
    <row r="10" spans="1:11" x14ac:dyDescent="0.2">
      <c r="A10" s="3" t="s">
        <v>17</v>
      </c>
      <c r="B10" s="21" t="s">
        <v>21</v>
      </c>
      <c r="C10" s="41">
        <v>380940012</v>
      </c>
      <c r="D10" s="41">
        <v>408206726</v>
      </c>
      <c r="E10" s="41">
        <v>404981114</v>
      </c>
      <c r="F10" s="41">
        <v>440499524</v>
      </c>
      <c r="G10" s="42">
        <v>409686480</v>
      </c>
      <c r="H10" s="43">
        <v>399495624</v>
      </c>
      <c r="I10" s="22">
        <f t="shared" ref="I10:I33" si="0">IF(($E10      =0),0,((($F10      /$E10      )-1)*100))</f>
        <v>8.7703867593193596</v>
      </c>
      <c r="J10" s="23">
        <f t="shared" ref="J10:J33" si="1">IF(($E10      =0),0,(((($H10      /$E10      )^(1/3))-1)*100))</f>
        <v>-0.45355573084451262</v>
      </c>
    </row>
    <row r="11" spans="1:11" x14ac:dyDescent="0.2">
      <c r="A11" s="9" t="s">
        <v>17</v>
      </c>
      <c r="B11" s="24" t="s">
        <v>22</v>
      </c>
      <c r="C11" s="44">
        <v>440094108</v>
      </c>
      <c r="D11" s="44">
        <v>478567807</v>
      </c>
      <c r="E11" s="44">
        <v>480316000</v>
      </c>
      <c r="F11" s="44">
        <v>518875964</v>
      </c>
      <c r="G11" s="45">
        <v>491165028</v>
      </c>
      <c r="H11" s="46">
        <v>485322912</v>
      </c>
      <c r="I11" s="25">
        <f t="shared" si="0"/>
        <v>8.0280407065348669</v>
      </c>
      <c r="J11" s="26">
        <f t="shared" si="1"/>
        <v>0.34627303471375104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130212036</v>
      </c>
      <c r="D13" s="41">
        <v>130040894</v>
      </c>
      <c r="E13" s="41">
        <v>117400204</v>
      </c>
      <c r="F13" s="41">
        <v>137765532</v>
      </c>
      <c r="G13" s="42">
        <v>143983680</v>
      </c>
      <c r="H13" s="43">
        <v>150647712</v>
      </c>
      <c r="I13" s="22">
        <f t="shared" si="0"/>
        <v>17.346927267690269</v>
      </c>
      <c r="J13" s="23">
        <f t="shared" si="1"/>
        <v>8.6670547075924134</v>
      </c>
    </row>
    <row r="14" spans="1:11" x14ac:dyDescent="0.2">
      <c r="A14" s="3" t="s">
        <v>17</v>
      </c>
      <c r="B14" s="21" t="s">
        <v>25</v>
      </c>
      <c r="C14" s="41">
        <v>10108776</v>
      </c>
      <c r="D14" s="41">
        <v>10108776</v>
      </c>
      <c r="E14" s="41">
        <v>0</v>
      </c>
      <c r="F14" s="41">
        <v>6108780</v>
      </c>
      <c r="G14" s="42">
        <v>6389796</v>
      </c>
      <c r="H14" s="43">
        <v>6683724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47730636</v>
      </c>
      <c r="D16" s="41">
        <v>47730636</v>
      </c>
      <c r="E16" s="41">
        <v>39964607</v>
      </c>
      <c r="F16" s="41">
        <v>53792448</v>
      </c>
      <c r="G16" s="42">
        <v>62237856</v>
      </c>
      <c r="H16" s="43">
        <v>72009180</v>
      </c>
      <c r="I16" s="22">
        <f t="shared" si="0"/>
        <v>34.600217637571177</v>
      </c>
      <c r="J16" s="23">
        <f t="shared" si="1"/>
        <v>21.685110163326037</v>
      </c>
    </row>
    <row r="17" spans="1:10" x14ac:dyDescent="0.2">
      <c r="A17" s="3" t="s">
        <v>17</v>
      </c>
      <c r="B17" s="21" t="s">
        <v>27</v>
      </c>
      <c r="C17" s="41">
        <v>259645812</v>
      </c>
      <c r="D17" s="41">
        <v>339173043</v>
      </c>
      <c r="E17" s="41">
        <v>225187506</v>
      </c>
      <c r="F17" s="41">
        <v>302163552</v>
      </c>
      <c r="G17" s="42">
        <v>288293220</v>
      </c>
      <c r="H17" s="43">
        <v>300621348</v>
      </c>
      <c r="I17" s="29">
        <f t="shared" si="0"/>
        <v>34.183089180800287</v>
      </c>
      <c r="J17" s="30">
        <f t="shared" si="1"/>
        <v>10.109597629296353</v>
      </c>
    </row>
    <row r="18" spans="1:10" x14ac:dyDescent="0.2">
      <c r="A18" s="3" t="s">
        <v>17</v>
      </c>
      <c r="B18" s="24" t="s">
        <v>28</v>
      </c>
      <c r="C18" s="44">
        <v>447697260</v>
      </c>
      <c r="D18" s="44">
        <v>527053349</v>
      </c>
      <c r="E18" s="44">
        <v>382552317</v>
      </c>
      <c r="F18" s="44">
        <v>499830312</v>
      </c>
      <c r="G18" s="45">
        <v>500904552</v>
      </c>
      <c r="H18" s="46">
        <v>529961964</v>
      </c>
      <c r="I18" s="25">
        <f t="shared" si="0"/>
        <v>30.65672060744571</v>
      </c>
      <c r="J18" s="26">
        <f t="shared" si="1"/>
        <v>11.476832811683902</v>
      </c>
    </row>
    <row r="19" spans="1:10" ht="23.25" customHeight="1" x14ac:dyDescent="0.2">
      <c r="A19" s="31" t="s">
        <v>17</v>
      </c>
      <c r="B19" s="32" t="s">
        <v>29</v>
      </c>
      <c r="C19" s="50">
        <v>-7603152</v>
      </c>
      <c r="D19" s="50">
        <v>-48485542</v>
      </c>
      <c r="E19" s="50">
        <v>97763683</v>
      </c>
      <c r="F19" s="51">
        <v>19045652</v>
      </c>
      <c r="G19" s="52">
        <v>-9739524</v>
      </c>
      <c r="H19" s="53">
        <v>-44639052</v>
      </c>
      <c r="I19" s="33">
        <f t="shared" si="0"/>
        <v>-80.518684018890738</v>
      </c>
      <c r="J19" s="34">
        <f t="shared" si="1"/>
        <v>-177.00385536030541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56938824</v>
      </c>
      <c r="D23" s="41">
        <v>87195463</v>
      </c>
      <c r="E23" s="41">
        <v>47650225</v>
      </c>
      <c r="F23" s="41">
        <v>63154440</v>
      </c>
      <c r="G23" s="42">
        <v>51020988</v>
      </c>
      <c r="H23" s="43">
        <v>30619800</v>
      </c>
      <c r="I23" s="36">
        <f t="shared" si="0"/>
        <v>32.537548353654145</v>
      </c>
      <c r="J23" s="23">
        <f t="shared" si="1"/>
        <v>-13.706291897703693</v>
      </c>
    </row>
    <row r="24" spans="1:10" x14ac:dyDescent="0.2">
      <c r="A24" s="9" t="s">
        <v>17</v>
      </c>
      <c r="B24" s="21" t="s">
        <v>33</v>
      </c>
      <c r="C24" s="41">
        <v>66343416</v>
      </c>
      <c r="D24" s="41">
        <v>67860408</v>
      </c>
      <c r="E24" s="41">
        <v>58095237</v>
      </c>
      <c r="F24" s="41">
        <v>56308296</v>
      </c>
      <c r="G24" s="42">
        <v>63494688</v>
      </c>
      <c r="H24" s="43">
        <v>66605292</v>
      </c>
      <c r="I24" s="36">
        <f t="shared" si="0"/>
        <v>-3.0758821071682707</v>
      </c>
      <c r="J24" s="23">
        <f t="shared" si="1"/>
        <v>4.6620900053546022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123282240</v>
      </c>
      <c r="D26" s="44">
        <v>155055871</v>
      </c>
      <c r="E26" s="44">
        <v>105745462</v>
      </c>
      <c r="F26" s="44">
        <v>119462736</v>
      </c>
      <c r="G26" s="45">
        <v>114515676</v>
      </c>
      <c r="H26" s="46">
        <v>97225092</v>
      </c>
      <c r="I26" s="25">
        <f t="shared" si="0"/>
        <v>12.971974154314058</v>
      </c>
      <c r="J26" s="26">
        <f t="shared" si="1"/>
        <v>-2.7613603312643731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14782596</v>
      </c>
      <c r="D29" s="41">
        <v>3500000</v>
      </c>
      <c r="E29" s="41">
        <v>2702532</v>
      </c>
      <c r="F29" s="41">
        <v>6173940</v>
      </c>
      <c r="G29" s="42">
        <v>22330452</v>
      </c>
      <c r="H29" s="43">
        <v>19130448</v>
      </c>
      <c r="I29" s="36">
        <f t="shared" si="0"/>
        <v>128.45020891519511</v>
      </c>
      <c r="J29" s="23">
        <f t="shared" si="1"/>
        <v>92.007458219973046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62430384</v>
      </c>
      <c r="D31" s="41">
        <v>93613427</v>
      </c>
      <c r="E31" s="41">
        <v>72199398</v>
      </c>
      <c r="F31" s="41">
        <v>68664816</v>
      </c>
      <c r="G31" s="42">
        <v>67410264</v>
      </c>
      <c r="H31" s="43">
        <v>67456308</v>
      </c>
      <c r="I31" s="36">
        <f t="shared" si="0"/>
        <v>-4.8955837554213399</v>
      </c>
      <c r="J31" s="23">
        <f t="shared" si="1"/>
        <v>-2.2395938653957614</v>
      </c>
    </row>
    <row r="32" spans="1:10" x14ac:dyDescent="0.2">
      <c r="A32" s="9" t="s">
        <v>17</v>
      </c>
      <c r="B32" s="21" t="s">
        <v>34</v>
      </c>
      <c r="C32" s="41">
        <v>46069260</v>
      </c>
      <c r="D32" s="41">
        <v>57942444</v>
      </c>
      <c r="E32" s="41">
        <v>30843532</v>
      </c>
      <c r="F32" s="41">
        <v>44623980</v>
      </c>
      <c r="G32" s="42">
        <v>24774960</v>
      </c>
      <c r="H32" s="43">
        <v>10638336</v>
      </c>
      <c r="I32" s="36">
        <f t="shared" si="0"/>
        <v>44.67856664405361</v>
      </c>
      <c r="J32" s="23">
        <f t="shared" si="1"/>
        <v>-29.870103271089231</v>
      </c>
    </row>
    <row r="33" spans="1:11" ht="13.5" thickBot="1" x14ac:dyDescent="0.25">
      <c r="A33" s="9" t="s">
        <v>17</v>
      </c>
      <c r="B33" s="37" t="s">
        <v>41</v>
      </c>
      <c r="C33" s="57">
        <v>123282240</v>
      </c>
      <c r="D33" s="57">
        <v>155055871</v>
      </c>
      <c r="E33" s="57">
        <v>105745462</v>
      </c>
      <c r="F33" s="57">
        <v>119462736</v>
      </c>
      <c r="G33" s="58">
        <v>114515676</v>
      </c>
      <c r="H33" s="59">
        <v>97225092</v>
      </c>
      <c r="I33" s="38">
        <f t="shared" si="0"/>
        <v>12.971974154314058</v>
      </c>
      <c r="J33" s="39">
        <f t="shared" si="1"/>
        <v>-2.7613603312643731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21000000</v>
      </c>
      <c r="D8" s="41">
        <v>21000000</v>
      </c>
      <c r="E8" s="41">
        <v>15046079</v>
      </c>
      <c r="F8" s="41">
        <v>17000000</v>
      </c>
      <c r="G8" s="42">
        <v>17782000</v>
      </c>
      <c r="H8" s="43">
        <v>18599972</v>
      </c>
      <c r="I8" s="22">
        <f>IF(($E8       =0),0,((($F8       /$E8       )-1)*100))</f>
        <v>12.986247114613715</v>
      </c>
      <c r="J8" s="23">
        <f>IF(($E8       =0),0,(((($H8       /$E8       )^(1/3))-1)*100))</f>
        <v>7.323868274034262</v>
      </c>
    </row>
    <row r="9" spans="1:11" x14ac:dyDescent="0.2">
      <c r="A9" s="3" t="s">
        <v>17</v>
      </c>
      <c r="B9" s="21" t="s">
        <v>20</v>
      </c>
      <c r="C9" s="41">
        <v>600000</v>
      </c>
      <c r="D9" s="41">
        <v>760000</v>
      </c>
      <c r="E9" s="41">
        <v>660058</v>
      </c>
      <c r="F9" s="41">
        <v>760000</v>
      </c>
      <c r="G9" s="42">
        <v>794960</v>
      </c>
      <c r="H9" s="43">
        <v>831528</v>
      </c>
      <c r="I9" s="22">
        <f>IF(($E9       =0),0,((($F9       /$E9       )-1)*100))</f>
        <v>15.141396665141539</v>
      </c>
      <c r="J9" s="23">
        <f>IF(($E9       =0),0,(((($H9       /$E9       )^(1/3))-1)*100))</f>
        <v>8.0019490141480141</v>
      </c>
    </row>
    <row r="10" spans="1:11" x14ac:dyDescent="0.2">
      <c r="A10" s="3" t="s">
        <v>17</v>
      </c>
      <c r="B10" s="21" t="s">
        <v>21</v>
      </c>
      <c r="C10" s="41">
        <v>339295748</v>
      </c>
      <c r="D10" s="41">
        <v>295714921</v>
      </c>
      <c r="E10" s="41">
        <v>160625846</v>
      </c>
      <c r="F10" s="41">
        <v>296762151</v>
      </c>
      <c r="G10" s="42">
        <v>310413210</v>
      </c>
      <c r="H10" s="43">
        <v>324692218</v>
      </c>
      <c r="I10" s="22">
        <f t="shared" ref="I10:I33" si="0">IF(($E10      =0),0,((($F10      /$E10      )-1)*100))</f>
        <v>84.753673453025741</v>
      </c>
      <c r="J10" s="23">
        <f t="shared" ref="J10:J33" si="1">IF(($E10      =0),0,(((($H10      /$E10      )^(1/3))-1)*100))</f>
        <v>26.44029019882106</v>
      </c>
    </row>
    <row r="11" spans="1:11" x14ac:dyDescent="0.2">
      <c r="A11" s="9" t="s">
        <v>17</v>
      </c>
      <c r="B11" s="24" t="s">
        <v>22</v>
      </c>
      <c r="C11" s="44">
        <v>360895748</v>
      </c>
      <c r="D11" s="44">
        <v>317474921</v>
      </c>
      <c r="E11" s="44">
        <v>176331983</v>
      </c>
      <c r="F11" s="44">
        <v>314522151</v>
      </c>
      <c r="G11" s="45">
        <v>328990170</v>
      </c>
      <c r="H11" s="46">
        <v>344123718</v>
      </c>
      <c r="I11" s="25">
        <f t="shared" si="0"/>
        <v>78.369315451979006</v>
      </c>
      <c r="J11" s="26">
        <f t="shared" si="1"/>
        <v>24.966758537714774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99245049</v>
      </c>
      <c r="D13" s="41">
        <v>97975934</v>
      </c>
      <c r="E13" s="41">
        <v>92421542</v>
      </c>
      <c r="F13" s="41">
        <v>101698533</v>
      </c>
      <c r="G13" s="42">
        <v>108378353</v>
      </c>
      <c r="H13" s="43">
        <v>113363760</v>
      </c>
      <c r="I13" s="22">
        <f t="shared" si="0"/>
        <v>10.0376933767238</v>
      </c>
      <c r="J13" s="23">
        <f t="shared" si="1"/>
        <v>7.0451538260433377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158797478</v>
      </c>
      <c r="D17" s="41">
        <v>167141267</v>
      </c>
      <c r="E17" s="41">
        <v>97593348</v>
      </c>
      <c r="F17" s="41">
        <v>125642308</v>
      </c>
      <c r="G17" s="42">
        <v>131280670</v>
      </c>
      <c r="H17" s="43">
        <v>136955387</v>
      </c>
      <c r="I17" s="29">
        <f t="shared" si="0"/>
        <v>28.740647364613416</v>
      </c>
      <c r="J17" s="30">
        <f t="shared" si="1"/>
        <v>11.957442083700531</v>
      </c>
    </row>
    <row r="18" spans="1:10" x14ac:dyDescent="0.2">
      <c r="A18" s="3" t="s">
        <v>17</v>
      </c>
      <c r="B18" s="24" t="s">
        <v>28</v>
      </c>
      <c r="C18" s="44">
        <v>258042527</v>
      </c>
      <c r="D18" s="44">
        <v>265117201</v>
      </c>
      <c r="E18" s="44">
        <v>190014890</v>
      </c>
      <c r="F18" s="44">
        <v>227340841</v>
      </c>
      <c r="G18" s="45">
        <v>239659023</v>
      </c>
      <c r="H18" s="46">
        <v>250319147</v>
      </c>
      <c r="I18" s="25">
        <f t="shared" si="0"/>
        <v>19.643697922831205</v>
      </c>
      <c r="J18" s="26">
        <f t="shared" si="1"/>
        <v>9.6231166620739153</v>
      </c>
    </row>
    <row r="19" spans="1:10" ht="23.25" customHeight="1" x14ac:dyDescent="0.2">
      <c r="A19" s="31" t="s">
        <v>17</v>
      </c>
      <c r="B19" s="32" t="s">
        <v>29</v>
      </c>
      <c r="C19" s="50">
        <v>102853221</v>
      </c>
      <c r="D19" s="50">
        <v>52357720</v>
      </c>
      <c r="E19" s="50">
        <v>-13682907</v>
      </c>
      <c r="F19" s="51">
        <v>87181310</v>
      </c>
      <c r="G19" s="52">
        <v>89331147</v>
      </c>
      <c r="H19" s="53">
        <v>93804571</v>
      </c>
      <c r="I19" s="33">
        <f t="shared" si="0"/>
        <v>-737.15488236527517</v>
      </c>
      <c r="J19" s="34">
        <f t="shared" si="1"/>
        <v>-289.96862333305512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9582609</v>
      </c>
      <c r="E22" s="41">
        <v>12519634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1747828</v>
      </c>
      <c r="D23" s="41">
        <v>3576523</v>
      </c>
      <c r="E23" s="41">
        <v>2926471</v>
      </c>
      <c r="F23" s="41">
        <v>7311262</v>
      </c>
      <c r="G23" s="42">
        <v>7647580</v>
      </c>
      <c r="H23" s="43">
        <v>7999369</v>
      </c>
      <c r="I23" s="36">
        <f t="shared" si="0"/>
        <v>149.83203318946266</v>
      </c>
      <c r="J23" s="23">
        <f t="shared" si="1"/>
        <v>39.820387676184453</v>
      </c>
    </row>
    <row r="24" spans="1:10" x14ac:dyDescent="0.2">
      <c r="A24" s="9" t="s">
        <v>17</v>
      </c>
      <c r="B24" s="21" t="s">
        <v>33</v>
      </c>
      <c r="C24" s="41">
        <v>134368219</v>
      </c>
      <c r="D24" s="41">
        <v>170060612</v>
      </c>
      <c r="E24" s="41">
        <v>69791207</v>
      </c>
      <c r="F24" s="41">
        <v>70029765</v>
      </c>
      <c r="G24" s="42">
        <v>74737999</v>
      </c>
      <c r="H24" s="43">
        <v>76620685</v>
      </c>
      <c r="I24" s="36">
        <f t="shared" si="0"/>
        <v>0.34181669905779533</v>
      </c>
      <c r="J24" s="23">
        <f t="shared" si="1"/>
        <v>3.1608963529154321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136116047</v>
      </c>
      <c r="D26" s="44">
        <v>183219744</v>
      </c>
      <c r="E26" s="44">
        <v>85237312</v>
      </c>
      <c r="F26" s="44">
        <v>77341027</v>
      </c>
      <c r="G26" s="45">
        <v>82385579</v>
      </c>
      <c r="H26" s="46">
        <v>84620054</v>
      </c>
      <c r="I26" s="25">
        <f t="shared" si="0"/>
        <v>-9.2638831689108141</v>
      </c>
      <c r="J26" s="26">
        <f t="shared" si="1"/>
        <v>-0.24197306551445585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86957</v>
      </c>
      <c r="D28" s="41">
        <v>0</v>
      </c>
      <c r="E28" s="41">
        <v>0</v>
      </c>
      <c r="F28" s="41">
        <v>565217</v>
      </c>
      <c r="G28" s="42">
        <v>591217</v>
      </c>
      <c r="H28" s="43">
        <v>618413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6510617</v>
      </c>
      <c r="D29" s="41">
        <v>6510617</v>
      </c>
      <c r="E29" s="41">
        <v>6496131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70906413</v>
      </c>
      <c r="D30" s="41">
        <v>80121740</v>
      </c>
      <c r="E30" s="41">
        <v>0</v>
      </c>
      <c r="F30" s="41">
        <v>278261</v>
      </c>
      <c r="G30" s="42">
        <v>291061</v>
      </c>
      <c r="H30" s="43">
        <v>304449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56951189</v>
      </c>
      <c r="D31" s="41">
        <v>81776080</v>
      </c>
      <c r="E31" s="41">
        <v>63181842</v>
      </c>
      <c r="F31" s="41">
        <v>63551505</v>
      </c>
      <c r="G31" s="42">
        <v>67961739</v>
      </c>
      <c r="H31" s="43">
        <v>69532717</v>
      </c>
      <c r="I31" s="36">
        <f t="shared" si="0"/>
        <v>0.58507790893465028</v>
      </c>
      <c r="J31" s="23">
        <f t="shared" si="1"/>
        <v>3.2441941645355632</v>
      </c>
    </row>
    <row r="32" spans="1:10" x14ac:dyDescent="0.2">
      <c r="A32" s="9" t="s">
        <v>17</v>
      </c>
      <c r="B32" s="21" t="s">
        <v>34</v>
      </c>
      <c r="C32" s="41">
        <v>1660871</v>
      </c>
      <c r="D32" s="41">
        <v>14811307</v>
      </c>
      <c r="E32" s="41">
        <v>15559339</v>
      </c>
      <c r="F32" s="41">
        <v>12946044</v>
      </c>
      <c r="G32" s="42">
        <v>13541562</v>
      </c>
      <c r="H32" s="43">
        <v>14164475</v>
      </c>
      <c r="I32" s="36">
        <f t="shared" si="0"/>
        <v>-16.795668504940984</v>
      </c>
      <c r="J32" s="23">
        <f t="shared" si="1"/>
        <v>-3.0822968991529254</v>
      </c>
    </row>
    <row r="33" spans="1:11" ht="13.5" thickBot="1" x14ac:dyDescent="0.25">
      <c r="A33" s="9" t="s">
        <v>17</v>
      </c>
      <c r="B33" s="37" t="s">
        <v>41</v>
      </c>
      <c r="C33" s="57">
        <v>136116047</v>
      </c>
      <c r="D33" s="57">
        <v>183219744</v>
      </c>
      <c r="E33" s="57">
        <v>85237312</v>
      </c>
      <c r="F33" s="57">
        <v>77341027</v>
      </c>
      <c r="G33" s="58">
        <v>82385579</v>
      </c>
      <c r="H33" s="59">
        <v>84620054</v>
      </c>
      <c r="I33" s="38">
        <f t="shared" si="0"/>
        <v>-9.2638831689108141</v>
      </c>
      <c r="J33" s="39">
        <f t="shared" si="1"/>
        <v>-0.24197306551445585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50854554</v>
      </c>
      <c r="D9" s="41">
        <v>54806782</v>
      </c>
      <c r="E9" s="41">
        <v>41959330</v>
      </c>
      <c r="F9" s="41">
        <v>50530332</v>
      </c>
      <c r="G9" s="42">
        <v>52854728</v>
      </c>
      <c r="H9" s="43">
        <v>55286046</v>
      </c>
      <c r="I9" s="22">
        <f>IF(($E9       =0),0,((($F9       /$E9       )-1)*100))</f>
        <v>20.426927694031338</v>
      </c>
      <c r="J9" s="23">
        <f>IF(($E9       =0),0,(((($H9       /$E9       )^(1/3))-1)*100))</f>
        <v>9.6298942819769131</v>
      </c>
    </row>
    <row r="10" spans="1:11" x14ac:dyDescent="0.2">
      <c r="A10" s="3" t="s">
        <v>17</v>
      </c>
      <c r="B10" s="21" t="s">
        <v>21</v>
      </c>
      <c r="C10" s="41">
        <v>995292301</v>
      </c>
      <c r="D10" s="41">
        <v>1045375560</v>
      </c>
      <c r="E10" s="41">
        <v>863416594</v>
      </c>
      <c r="F10" s="41">
        <v>1041424680</v>
      </c>
      <c r="G10" s="42">
        <v>1075470499</v>
      </c>
      <c r="H10" s="43">
        <v>1133856151</v>
      </c>
      <c r="I10" s="22">
        <f t="shared" ref="I10:I33" si="0">IF(($E10      =0),0,((($F10      /$E10      )-1)*100))</f>
        <v>20.616708925564154</v>
      </c>
      <c r="J10" s="23">
        <f t="shared" ref="J10:J33" si="1">IF(($E10      =0),0,(((($H10      /$E10      )^(1/3))-1)*100))</f>
        <v>9.5080023028787366</v>
      </c>
    </row>
    <row r="11" spans="1:11" x14ac:dyDescent="0.2">
      <c r="A11" s="9" t="s">
        <v>17</v>
      </c>
      <c r="B11" s="24" t="s">
        <v>22</v>
      </c>
      <c r="C11" s="44">
        <v>1046146855</v>
      </c>
      <c r="D11" s="44">
        <v>1100182342</v>
      </c>
      <c r="E11" s="44">
        <v>905375924</v>
      </c>
      <c r="F11" s="44">
        <v>1091955012</v>
      </c>
      <c r="G11" s="45">
        <v>1128325227</v>
      </c>
      <c r="H11" s="46">
        <v>1189142197</v>
      </c>
      <c r="I11" s="25">
        <f t="shared" si="0"/>
        <v>20.607913580878478</v>
      </c>
      <c r="J11" s="26">
        <f t="shared" si="1"/>
        <v>9.5136573421211512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335712905</v>
      </c>
      <c r="D13" s="41">
        <v>339687069</v>
      </c>
      <c r="E13" s="41">
        <v>302799419</v>
      </c>
      <c r="F13" s="41">
        <v>370662968</v>
      </c>
      <c r="G13" s="42">
        <v>387567833</v>
      </c>
      <c r="H13" s="43">
        <v>405660134</v>
      </c>
      <c r="I13" s="22">
        <f t="shared" si="0"/>
        <v>22.412047296563674</v>
      </c>
      <c r="J13" s="23">
        <f t="shared" si="1"/>
        <v>10.239126682969557</v>
      </c>
    </row>
    <row r="14" spans="1:11" x14ac:dyDescent="0.2">
      <c r="A14" s="3" t="s">
        <v>17</v>
      </c>
      <c r="B14" s="21" t="s">
        <v>25</v>
      </c>
      <c r="C14" s="41">
        <v>25000000</v>
      </c>
      <c r="D14" s="41">
        <v>20500000</v>
      </c>
      <c r="E14" s="41">
        <v>0</v>
      </c>
      <c r="F14" s="41">
        <v>26000000</v>
      </c>
      <c r="G14" s="42">
        <v>27196000</v>
      </c>
      <c r="H14" s="43">
        <v>28447016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553139818</v>
      </c>
      <c r="D17" s="41">
        <v>627637557</v>
      </c>
      <c r="E17" s="41">
        <v>534188237</v>
      </c>
      <c r="F17" s="41">
        <v>598375034</v>
      </c>
      <c r="G17" s="42">
        <v>603688647</v>
      </c>
      <c r="H17" s="43">
        <v>627537543</v>
      </c>
      <c r="I17" s="29">
        <f t="shared" si="0"/>
        <v>12.015763836447046</v>
      </c>
      <c r="J17" s="30">
        <f t="shared" si="1"/>
        <v>5.5152253577384069</v>
      </c>
    </row>
    <row r="18" spans="1:10" x14ac:dyDescent="0.2">
      <c r="A18" s="3" t="s">
        <v>17</v>
      </c>
      <c r="B18" s="24" t="s">
        <v>28</v>
      </c>
      <c r="C18" s="44">
        <v>913852723</v>
      </c>
      <c r="D18" s="44">
        <v>987824626</v>
      </c>
      <c r="E18" s="44">
        <v>836987656</v>
      </c>
      <c r="F18" s="44">
        <v>995038002</v>
      </c>
      <c r="G18" s="45">
        <v>1018452480</v>
      </c>
      <c r="H18" s="46">
        <v>1061644693</v>
      </c>
      <c r="I18" s="25">
        <f t="shared" si="0"/>
        <v>18.88323499958522</v>
      </c>
      <c r="J18" s="26">
        <f t="shared" si="1"/>
        <v>8.2480412930636238</v>
      </c>
    </row>
    <row r="19" spans="1:10" ht="23.25" customHeight="1" x14ac:dyDescent="0.2">
      <c r="A19" s="31" t="s">
        <v>17</v>
      </c>
      <c r="B19" s="32" t="s">
        <v>29</v>
      </c>
      <c r="C19" s="50">
        <v>132294132</v>
      </c>
      <c r="D19" s="50">
        <v>112357716</v>
      </c>
      <c r="E19" s="50">
        <v>68388268</v>
      </c>
      <c r="F19" s="51">
        <v>96917010</v>
      </c>
      <c r="G19" s="52">
        <v>109872747</v>
      </c>
      <c r="H19" s="53">
        <v>127497504</v>
      </c>
      <c r="I19" s="33">
        <f t="shared" si="0"/>
        <v>41.71584225528273</v>
      </c>
      <c r="J19" s="34">
        <f t="shared" si="1"/>
        <v>23.075996071273085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120764157</v>
      </c>
      <c r="D23" s="41">
        <v>108302559</v>
      </c>
      <c r="E23" s="41">
        <v>40189303</v>
      </c>
      <c r="F23" s="41">
        <v>106874888</v>
      </c>
      <c r="G23" s="42">
        <v>101791133</v>
      </c>
      <c r="H23" s="43">
        <v>114933524</v>
      </c>
      <c r="I23" s="36">
        <f t="shared" si="0"/>
        <v>165.92869251800661</v>
      </c>
      <c r="J23" s="23">
        <f t="shared" si="1"/>
        <v>41.942379977060625</v>
      </c>
    </row>
    <row r="24" spans="1:10" x14ac:dyDescent="0.2">
      <c r="A24" s="9" t="s">
        <v>17</v>
      </c>
      <c r="B24" s="21" t="s">
        <v>33</v>
      </c>
      <c r="C24" s="41">
        <v>603884850</v>
      </c>
      <c r="D24" s="41">
        <v>482812034</v>
      </c>
      <c r="E24" s="41">
        <v>389731473</v>
      </c>
      <c r="F24" s="41">
        <v>499045919</v>
      </c>
      <c r="G24" s="42">
        <v>512752716</v>
      </c>
      <c r="H24" s="43">
        <v>561817249</v>
      </c>
      <c r="I24" s="36">
        <f t="shared" si="0"/>
        <v>28.048657491923933</v>
      </c>
      <c r="J24" s="23">
        <f t="shared" si="1"/>
        <v>12.964815316975198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724649007</v>
      </c>
      <c r="D26" s="44">
        <v>591114593</v>
      </c>
      <c r="E26" s="44">
        <v>429920776</v>
      </c>
      <c r="F26" s="44">
        <v>605920807</v>
      </c>
      <c r="G26" s="45">
        <v>614543849</v>
      </c>
      <c r="H26" s="46">
        <v>676750773</v>
      </c>
      <c r="I26" s="25">
        <f t="shared" si="0"/>
        <v>40.937782220601491</v>
      </c>
      <c r="J26" s="26">
        <f t="shared" si="1"/>
        <v>16.326887800901812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649553799</v>
      </c>
      <c r="D28" s="41">
        <v>463878966</v>
      </c>
      <c r="E28" s="41">
        <v>381687806</v>
      </c>
      <c r="F28" s="41">
        <v>524472970</v>
      </c>
      <c r="G28" s="42">
        <v>545655208</v>
      </c>
      <c r="H28" s="43">
        <v>596247557</v>
      </c>
      <c r="I28" s="36">
        <f t="shared" si="0"/>
        <v>37.408888037675482</v>
      </c>
      <c r="J28" s="23">
        <f t="shared" si="1"/>
        <v>16.030663504733276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75095208</v>
      </c>
      <c r="D32" s="41">
        <v>127235627</v>
      </c>
      <c r="E32" s="41">
        <v>48232970</v>
      </c>
      <c r="F32" s="41">
        <v>81447837</v>
      </c>
      <c r="G32" s="42">
        <v>68888641</v>
      </c>
      <c r="H32" s="43">
        <v>80503216</v>
      </c>
      <c r="I32" s="36">
        <f t="shared" si="0"/>
        <v>68.863408162507938</v>
      </c>
      <c r="J32" s="23">
        <f t="shared" si="1"/>
        <v>18.61958722507071</v>
      </c>
    </row>
    <row r="33" spans="1:11" ht="13.5" thickBot="1" x14ac:dyDescent="0.25">
      <c r="A33" s="9" t="s">
        <v>17</v>
      </c>
      <c r="B33" s="37" t="s">
        <v>41</v>
      </c>
      <c r="C33" s="57">
        <v>724649007</v>
      </c>
      <c r="D33" s="57">
        <v>591114593</v>
      </c>
      <c r="E33" s="57">
        <v>429920776</v>
      </c>
      <c r="F33" s="57">
        <v>605920807</v>
      </c>
      <c r="G33" s="58">
        <v>614543849</v>
      </c>
      <c r="H33" s="59">
        <v>676750773</v>
      </c>
      <c r="I33" s="38">
        <f t="shared" si="0"/>
        <v>40.937782220601491</v>
      </c>
      <c r="J33" s="39">
        <f t="shared" si="1"/>
        <v>16.326887800901812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7122603507</v>
      </c>
      <c r="D8" s="41">
        <v>7087612806</v>
      </c>
      <c r="E8" s="41">
        <v>6766741218</v>
      </c>
      <c r="F8" s="41">
        <v>7543570266</v>
      </c>
      <c r="G8" s="42">
        <v>7947002994</v>
      </c>
      <c r="H8" s="43">
        <v>8365109098</v>
      </c>
      <c r="I8" s="22">
        <f>IF(($E8       =0),0,((($F8       /$E8       )-1)*100))</f>
        <v>11.48010575509495</v>
      </c>
      <c r="J8" s="23">
        <f>IF(($E8       =0),0,(((($H8       /$E8       )^(1/3))-1)*100))</f>
        <v>7.3241227085871996</v>
      </c>
    </row>
    <row r="9" spans="1:11" x14ac:dyDescent="0.2">
      <c r="A9" s="3" t="s">
        <v>17</v>
      </c>
      <c r="B9" s="21" t="s">
        <v>20</v>
      </c>
      <c r="C9" s="41">
        <v>19328783272</v>
      </c>
      <c r="D9" s="41">
        <v>19339808692</v>
      </c>
      <c r="E9" s="41">
        <v>17821345783</v>
      </c>
      <c r="F9" s="41">
        <v>21189487765</v>
      </c>
      <c r="G9" s="42">
        <v>23211368403</v>
      </c>
      <c r="H9" s="43">
        <v>25517427748</v>
      </c>
      <c r="I9" s="22">
        <f>IF(($E9       =0),0,((($F9       /$E9       )-1)*100))</f>
        <v>18.899481683436669</v>
      </c>
      <c r="J9" s="23">
        <f>IF(($E9       =0),0,(((($H9       /$E9       )^(1/3))-1)*100))</f>
        <v>12.710782694867607</v>
      </c>
    </row>
    <row r="10" spans="1:11" x14ac:dyDescent="0.2">
      <c r="A10" s="3" t="s">
        <v>17</v>
      </c>
      <c r="B10" s="21" t="s">
        <v>21</v>
      </c>
      <c r="C10" s="41">
        <v>20001985489</v>
      </c>
      <c r="D10" s="41">
        <v>21597923728</v>
      </c>
      <c r="E10" s="41">
        <v>19901680944</v>
      </c>
      <c r="F10" s="41">
        <v>22819601871</v>
      </c>
      <c r="G10" s="42">
        <v>22943038139</v>
      </c>
      <c r="H10" s="43">
        <v>23524142240</v>
      </c>
      <c r="I10" s="22">
        <f t="shared" ref="I10:I33" si="0">IF(($E10      =0),0,((($F10      /$E10      )-1)*100))</f>
        <v>14.661680765612427</v>
      </c>
      <c r="J10" s="23">
        <f t="shared" ref="J10:J33" si="1">IF(($E10      =0),0,(((($H10      /$E10      )^(1/3))-1)*100))</f>
        <v>5.7323810378728135</v>
      </c>
    </row>
    <row r="11" spans="1:11" x14ac:dyDescent="0.2">
      <c r="A11" s="9" t="s">
        <v>17</v>
      </c>
      <c r="B11" s="24" t="s">
        <v>22</v>
      </c>
      <c r="C11" s="44">
        <v>46453372268</v>
      </c>
      <c r="D11" s="44">
        <v>48025345226</v>
      </c>
      <c r="E11" s="44">
        <v>44489767945</v>
      </c>
      <c r="F11" s="44">
        <v>51552659902</v>
      </c>
      <c r="G11" s="45">
        <v>54101409536</v>
      </c>
      <c r="H11" s="46">
        <v>57406679086</v>
      </c>
      <c r="I11" s="25">
        <f t="shared" si="0"/>
        <v>15.875317591522231</v>
      </c>
      <c r="J11" s="26">
        <f t="shared" si="1"/>
        <v>8.8681294956067589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15162321722</v>
      </c>
      <c r="D13" s="41">
        <v>14870064968</v>
      </c>
      <c r="E13" s="41">
        <v>13611239873</v>
      </c>
      <c r="F13" s="41">
        <v>15829894136</v>
      </c>
      <c r="G13" s="42">
        <v>16780300178</v>
      </c>
      <c r="H13" s="43">
        <v>17727219946</v>
      </c>
      <c r="I13" s="22">
        <f t="shared" si="0"/>
        <v>16.300162833813857</v>
      </c>
      <c r="J13" s="23">
        <f t="shared" si="1"/>
        <v>9.2062887807296221</v>
      </c>
    </row>
    <row r="14" spans="1:11" x14ac:dyDescent="0.2">
      <c r="A14" s="3" t="s">
        <v>17</v>
      </c>
      <c r="B14" s="21" t="s">
        <v>25</v>
      </c>
      <c r="C14" s="41">
        <v>4515130095</v>
      </c>
      <c r="D14" s="41">
        <v>5040341022</v>
      </c>
      <c r="E14" s="41">
        <v>1540192440</v>
      </c>
      <c r="F14" s="41">
        <v>4895763829</v>
      </c>
      <c r="G14" s="42">
        <v>4941126314</v>
      </c>
      <c r="H14" s="43">
        <v>5083778881</v>
      </c>
      <c r="I14" s="22">
        <f t="shared" si="0"/>
        <v>217.86702114964282</v>
      </c>
      <c r="J14" s="23">
        <f t="shared" si="1"/>
        <v>48.891722804746053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10492939820</v>
      </c>
      <c r="D16" s="41">
        <v>10490265886</v>
      </c>
      <c r="E16" s="41">
        <v>10153894137</v>
      </c>
      <c r="F16" s="41">
        <v>11753221244</v>
      </c>
      <c r="G16" s="42">
        <v>13272310049</v>
      </c>
      <c r="H16" s="43">
        <v>14984601703</v>
      </c>
      <c r="I16" s="22">
        <f t="shared" si="0"/>
        <v>15.75087434851401</v>
      </c>
      <c r="J16" s="23">
        <f t="shared" si="1"/>
        <v>13.851176851144075</v>
      </c>
    </row>
    <row r="17" spans="1:10" x14ac:dyDescent="0.2">
      <c r="A17" s="3" t="s">
        <v>17</v>
      </c>
      <c r="B17" s="21" t="s">
        <v>27</v>
      </c>
      <c r="C17" s="41">
        <v>17590095392</v>
      </c>
      <c r="D17" s="41">
        <v>18747052250</v>
      </c>
      <c r="E17" s="41">
        <v>18236910405</v>
      </c>
      <c r="F17" s="41">
        <v>18855725230</v>
      </c>
      <c r="G17" s="42">
        <v>18946304384</v>
      </c>
      <c r="H17" s="43">
        <v>19328903122</v>
      </c>
      <c r="I17" s="29">
        <f t="shared" si="0"/>
        <v>3.3931998965698762</v>
      </c>
      <c r="J17" s="30">
        <f t="shared" si="1"/>
        <v>1.9573756374185347</v>
      </c>
    </row>
    <row r="18" spans="1:10" x14ac:dyDescent="0.2">
      <c r="A18" s="3" t="s">
        <v>17</v>
      </c>
      <c r="B18" s="24" t="s">
        <v>28</v>
      </c>
      <c r="C18" s="44">
        <v>47760487029</v>
      </c>
      <c r="D18" s="44">
        <v>49147724126</v>
      </c>
      <c r="E18" s="44">
        <v>43542236855</v>
      </c>
      <c r="F18" s="44">
        <v>51334604439</v>
      </c>
      <c r="G18" s="45">
        <v>53940040925</v>
      </c>
      <c r="H18" s="46">
        <v>57124503652</v>
      </c>
      <c r="I18" s="25">
        <f t="shared" si="0"/>
        <v>17.896112250616248</v>
      </c>
      <c r="J18" s="26">
        <f t="shared" si="1"/>
        <v>9.4722139358791591</v>
      </c>
    </row>
    <row r="19" spans="1:10" ht="23.25" customHeight="1" x14ac:dyDescent="0.2">
      <c r="A19" s="31" t="s">
        <v>17</v>
      </c>
      <c r="B19" s="32" t="s">
        <v>29</v>
      </c>
      <c r="C19" s="50">
        <v>-1307114761</v>
      </c>
      <c r="D19" s="50">
        <v>-1122378900</v>
      </c>
      <c r="E19" s="50">
        <v>947531090</v>
      </c>
      <c r="F19" s="51">
        <v>218055463</v>
      </c>
      <c r="G19" s="52">
        <v>161368611</v>
      </c>
      <c r="H19" s="53">
        <v>282175434</v>
      </c>
      <c r="I19" s="33">
        <f t="shared" si="0"/>
        <v>-76.986985936260936</v>
      </c>
      <c r="J19" s="34">
        <f t="shared" si="1"/>
        <v>-33.220692522200181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136338080</v>
      </c>
      <c r="D22" s="41">
        <v>128693009</v>
      </c>
      <c r="E22" s="41">
        <v>62957875</v>
      </c>
      <c r="F22" s="41">
        <v>194228580</v>
      </c>
      <c r="G22" s="42">
        <v>0</v>
      </c>
      <c r="H22" s="43">
        <v>0</v>
      </c>
      <c r="I22" s="36">
        <f t="shared" si="0"/>
        <v>208.50561585822268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2106636301</v>
      </c>
      <c r="D23" s="41">
        <v>2357695625</v>
      </c>
      <c r="E23" s="41">
        <v>1339745138</v>
      </c>
      <c r="F23" s="41">
        <v>2206205262</v>
      </c>
      <c r="G23" s="42">
        <v>1699767236</v>
      </c>
      <c r="H23" s="43">
        <v>1526357178</v>
      </c>
      <c r="I23" s="36">
        <f t="shared" si="0"/>
        <v>64.673503894439961</v>
      </c>
      <c r="J23" s="23">
        <f t="shared" si="1"/>
        <v>4.4426769426859636</v>
      </c>
    </row>
    <row r="24" spans="1:10" x14ac:dyDescent="0.2">
      <c r="A24" s="9" t="s">
        <v>17</v>
      </c>
      <c r="B24" s="21" t="s">
        <v>33</v>
      </c>
      <c r="C24" s="41">
        <v>7689903526</v>
      </c>
      <c r="D24" s="41">
        <v>7899912566</v>
      </c>
      <c r="E24" s="41">
        <v>6379555842</v>
      </c>
      <c r="F24" s="41">
        <v>7617543917</v>
      </c>
      <c r="G24" s="42">
        <v>7595859386</v>
      </c>
      <c r="H24" s="43">
        <v>7403912105</v>
      </c>
      <c r="I24" s="36">
        <f t="shared" si="0"/>
        <v>19.405552763558688</v>
      </c>
      <c r="J24" s="23">
        <f t="shared" si="1"/>
        <v>5.088921992127915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9932877907</v>
      </c>
      <c r="D26" s="44">
        <v>10386301200</v>
      </c>
      <c r="E26" s="44">
        <v>7782258855</v>
      </c>
      <c r="F26" s="44">
        <v>10017977759</v>
      </c>
      <c r="G26" s="45">
        <v>9295626622</v>
      </c>
      <c r="H26" s="46">
        <v>8930269283</v>
      </c>
      <c r="I26" s="25">
        <f t="shared" si="0"/>
        <v>28.728405796519851</v>
      </c>
      <c r="J26" s="26">
        <f t="shared" si="1"/>
        <v>4.6934779630874557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3183791658</v>
      </c>
      <c r="D28" s="41">
        <v>2950065391</v>
      </c>
      <c r="E28" s="41">
        <v>2478855284</v>
      </c>
      <c r="F28" s="41">
        <v>2937655348</v>
      </c>
      <c r="G28" s="42">
        <v>3531274050</v>
      </c>
      <c r="H28" s="43">
        <v>3402807154</v>
      </c>
      <c r="I28" s="36">
        <f t="shared" si="0"/>
        <v>18.508545737275071</v>
      </c>
      <c r="J28" s="23">
        <f t="shared" si="1"/>
        <v>11.137866292833486</v>
      </c>
    </row>
    <row r="29" spans="1:10" x14ac:dyDescent="0.2">
      <c r="A29" s="9" t="s">
        <v>17</v>
      </c>
      <c r="B29" s="21" t="s">
        <v>38</v>
      </c>
      <c r="C29" s="41">
        <v>847979622</v>
      </c>
      <c r="D29" s="41">
        <v>795995471</v>
      </c>
      <c r="E29" s="41">
        <v>651949514</v>
      </c>
      <c r="F29" s="41">
        <v>778255654</v>
      </c>
      <c r="G29" s="42">
        <v>699372329</v>
      </c>
      <c r="H29" s="43">
        <v>634427235</v>
      </c>
      <c r="I29" s="36">
        <f t="shared" si="0"/>
        <v>19.373607509123779</v>
      </c>
      <c r="J29" s="23">
        <f t="shared" si="1"/>
        <v>-0.9040396541700968</v>
      </c>
    </row>
    <row r="30" spans="1:10" x14ac:dyDescent="0.2">
      <c r="A30" s="9" t="s">
        <v>17</v>
      </c>
      <c r="B30" s="21" t="s">
        <v>39</v>
      </c>
      <c r="C30" s="41">
        <v>636877308</v>
      </c>
      <c r="D30" s="41">
        <v>668714544</v>
      </c>
      <c r="E30" s="41">
        <v>255997861</v>
      </c>
      <c r="F30" s="41">
        <v>520215768</v>
      </c>
      <c r="G30" s="42">
        <v>576479113</v>
      </c>
      <c r="H30" s="43">
        <v>571547294</v>
      </c>
      <c r="I30" s="36">
        <f t="shared" si="0"/>
        <v>103.21098229801224</v>
      </c>
      <c r="J30" s="23">
        <f t="shared" si="1"/>
        <v>30.69890391363943</v>
      </c>
    </row>
    <row r="31" spans="1:10" x14ac:dyDescent="0.2">
      <c r="A31" s="9" t="s">
        <v>17</v>
      </c>
      <c r="B31" s="21" t="s">
        <v>40</v>
      </c>
      <c r="C31" s="41">
        <v>2403130993</v>
      </c>
      <c r="D31" s="41">
        <v>3047104996</v>
      </c>
      <c r="E31" s="41">
        <v>2628707593</v>
      </c>
      <c r="F31" s="41">
        <v>2689544957</v>
      </c>
      <c r="G31" s="42">
        <v>2248440007</v>
      </c>
      <c r="H31" s="43">
        <v>1977552935</v>
      </c>
      <c r="I31" s="36">
        <f t="shared" si="0"/>
        <v>2.3143450478099625</v>
      </c>
      <c r="J31" s="23">
        <f t="shared" si="1"/>
        <v>-9.051554743072753</v>
      </c>
    </row>
    <row r="32" spans="1:10" x14ac:dyDescent="0.2">
      <c r="A32" s="9" t="s">
        <v>17</v>
      </c>
      <c r="B32" s="21" t="s">
        <v>34</v>
      </c>
      <c r="C32" s="41">
        <v>2967010890</v>
      </c>
      <c r="D32" s="41">
        <v>2978301159</v>
      </c>
      <c r="E32" s="41">
        <v>1922987112</v>
      </c>
      <c r="F32" s="41">
        <v>3236528165</v>
      </c>
      <c r="G32" s="42">
        <v>2390553627</v>
      </c>
      <c r="H32" s="43">
        <v>2467331504</v>
      </c>
      <c r="I32" s="36">
        <f t="shared" si="0"/>
        <v>68.307324828290376</v>
      </c>
      <c r="J32" s="23">
        <f t="shared" si="1"/>
        <v>8.6635052076416308</v>
      </c>
    </row>
    <row r="33" spans="1:11" ht="13.5" thickBot="1" x14ac:dyDescent="0.25">
      <c r="A33" s="9" t="s">
        <v>17</v>
      </c>
      <c r="B33" s="37" t="s">
        <v>41</v>
      </c>
      <c r="C33" s="57">
        <v>10038790471</v>
      </c>
      <c r="D33" s="57">
        <v>10440181561</v>
      </c>
      <c r="E33" s="57">
        <v>7938497364</v>
      </c>
      <c r="F33" s="57">
        <v>10162199892</v>
      </c>
      <c r="G33" s="58">
        <v>9446119126</v>
      </c>
      <c r="H33" s="59">
        <v>9053666122</v>
      </c>
      <c r="I33" s="38">
        <f t="shared" si="0"/>
        <v>28.01163023728126</v>
      </c>
      <c r="J33" s="39">
        <f t="shared" si="1"/>
        <v>4.4789316951368008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C43A408-91B2-44BC-9141-05E73C9079FD}"/>
</file>

<file path=customXml/itemProps2.xml><?xml version="1.0" encoding="utf-8"?>
<ds:datastoreItem xmlns:ds="http://schemas.openxmlformats.org/officeDocument/2006/customXml" ds:itemID="{E843FF70-7E67-4455-8DBF-5FB10FC04D86}"/>
</file>

<file path=customXml/itemProps3.xml><?xml version="1.0" encoding="utf-8"?>
<ds:datastoreItem xmlns:ds="http://schemas.openxmlformats.org/officeDocument/2006/customXml" ds:itemID="{5ECC9509-37FA-470F-9855-C940646669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2024-08-22T21:57:42Z</dcterms:created>
  <dcterms:modified xsi:type="dcterms:W3CDTF">2024-08-22T21:58:38Z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